
<file path=[Content_Types].xml><?xml version="1.0" encoding="utf-8"?>
<Types xmlns="http://schemas.openxmlformats.org/package/2006/content-types">
  <Default Extension="xml" ContentType="application/xml"/>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U/FTTKbiUHQfQAjRO/qCdOJMOP+paD0Tm/Zt/aSKN9xsZ4BTglxduPDSoPiKZ/3xZkwXpTJq52aM5iEuOHJj1A==" workbookSaltValue="spuyJCAsdvJqE7A6XIzFLw==" workbookSpinCount="100000" lockStructure="1"/>
  <bookViews>
    <workbookView windowWidth="16470" windowHeight="1113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<sst xmlns="http://schemas.openxmlformats.org/spreadsheetml/2006/main" count="169" uniqueCount="103">
  <si>
    <r>
      <rPr>
        <b/>
        <sz val="18"/>
        <rFont val="Arial"/>
        <charset val="134"/>
      </rPr>
      <t>ENERGY STAR</t>
    </r>
    <r>
      <rPr>
        <b/>
        <vertAlign val="superscript"/>
        <sz val="18"/>
        <rFont val="Arial"/>
        <charset val="134"/>
      </rPr>
      <t>®</t>
    </r>
    <r>
      <rPr>
        <b/>
        <sz val="18"/>
        <rFont val="Arial"/>
        <charset val="134"/>
      </rPr>
      <t xml:space="preserve"> TM-21 Calculator</t>
    </r>
    <r>
      <rPr>
        <b/>
        <u/>
        <sz val="18"/>
        <rFont val="Arial"/>
        <charset val="134"/>
      </rPr>
      <t xml:space="preserve">
</t>
    </r>
  </si>
  <si>
    <r>
      <rPr>
        <b/>
        <sz val="12"/>
        <color theme="1"/>
        <rFont val="Arial"/>
        <charset val="134"/>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charset val="134"/>
      </rPr>
      <t xml:space="preserve">
</t>
    </r>
    <r>
      <rPr>
        <sz val="10"/>
        <color theme="1"/>
        <rFont val="Arial"/>
        <charset val="134"/>
      </rPr>
      <t xml:space="preserve"> </t>
    </r>
    <r>
      <rPr>
        <sz val="14"/>
        <color theme="1"/>
        <rFont val="Arial"/>
        <charset val="134"/>
      </rPr>
      <t xml:space="preserve">
</t>
    </r>
    <r>
      <rPr>
        <sz val="12"/>
        <color theme="1"/>
        <rFont val="Arial"/>
        <charset val="134"/>
      </rPr>
      <t xml:space="preserve">This calculator is based on the Illuminating Engineering Society’s TM-21-11: </t>
    </r>
    <r>
      <rPr>
        <i/>
        <sz val="12"/>
        <color theme="1"/>
        <rFont val="Arial"/>
        <charset val="134"/>
      </rPr>
      <t xml:space="preserve">Projecting Long Term Lumen Maintenance of LED Light Sources </t>
    </r>
    <r>
      <rPr>
        <sz val="12"/>
        <color theme="1"/>
        <rFont val="Arial"/>
        <charset val="134"/>
      </rPr>
      <t xml:space="preserve">and </t>
    </r>
    <r>
      <rPr>
        <i/>
        <sz val="12"/>
        <color theme="1"/>
        <rFont val="Arial"/>
        <charset val="134"/>
      </rPr>
      <t>Addendum B for TM-21-11: Projecting Long Term Lumen Maintenance of LED Packages</t>
    </r>
    <r>
      <rPr>
        <sz val="12"/>
        <color theme="1"/>
        <rFont val="Arial"/>
        <charset val="134"/>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</si>
  <si>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Inputs</t>
  </si>
  <si>
    <t>LM-80 Test Inputs</t>
  </si>
  <si>
    <t>Instructions</t>
  </si>
  <si>
    <t>Description of LED Light Source Tested 
(manufacturer, model, catalog number)</t>
  </si>
  <si>
    <r>
      <rPr>
        <sz val="14"/>
        <color theme="1"/>
        <rFont val="Arial"/>
        <charset val="134"/>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charset val="134"/>
      </rPr>
      <t>in-situ</t>
    </r>
    <r>
      <rPr>
        <sz val="14"/>
        <color theme="1"/>
        <rFont val="Arial"/>
        <charset val="134"/>
      </rPr>
      <t xml:space="preserve"> temperature data and the percentage of initial lumens to project to in the fields labeled "</t>
    </r>
    <r>
      <rPr>
        <i/>
        <sz val="14"/>
        <color theme="1"/>
        <rFont val="Arial"/>
        <charset val="134"/>
      </rPr>
      <t>In-Situ</t>
    </r>
    <r>
      <rPr>
        <sz val="14"/>
        <color theme="1"/>
        <rFont val="Arial"/>
        <charset val="134"/>
      </rPr>
      <t xml:space="preserve"> Inputs".
Results can be tailored to estimate lumen maintenance at a specific time by entering a value (t) in the yellow field. A complete TM-21 report will appear on the next tab labeled "Report".</t>
    </r>
  </si>
  <si>
    <t>Lumileds Holding B.V.
L128-4070RC35001W1
L128-5770RC35001W1</t>
  </si>
  <si>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</si>
  <si>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</si>
  <si>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</si>
  <si>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</si>
  <si>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</si>
  <si>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</si>
  <si>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</si>
  <si>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</si>
  <si>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theme="1"/>
        <rFont val="Arial"/>
        <charset val="134"/>
      </rPr>
      <t>Tested case temperature 1 (T</t>
    </r>
    <r>
      <rPr>
        <vertAlign val="subscript"/>
        <sz val="14"/>
        <color theme="1"/>
        <rFont val="Arial"/>
        <charset val="134"/>
      </rPr>
      <t>c</t>
    </r>
    <r>
      <rPr>
        <sz val="14"/>
        <color theme="1"/>
        <rFont val="Arial"/>
        <charset val="134"/>
      </rPr>
      <t>, ⁰C):</t>
    </r>
  </si>
  <si>
    <r>
      <rPr>
        <sz val="14"/>
        <color theme="1"/>
        <rFont val="Arial"/>
        <charset val="134"/>
      </rPr>
      <t>Tested case temperature 2 (T</t>
    </r>
    <r>
      <rPr>
        <vertAlign val="subscript"/>
        <sz val="14"/>
        <color theme="1"/>
        <rFont val="Arial"/>
        <charset val="134"/>
      </rPr>
      <t>c</t>
    </r>
    <r>
      <rPr>
        <sz val="14"/>
        <color theme="1"/>
        <rFont val="Arial"/>
        <charset val="134"/>
      </rPr>
      <t>, ⁰C):</t>
    </r>
  </si>
  <si>
    <r>
      <rPr>
        <sz val="14"/>
        <color theme="1"/>
        <rFont val="Arial"/>
        <charset val="134"/>
      </rPr>
      <t>Tested case temperature 3 (T</t>
    </r>
    <r>
      <rPr>
        <vertAlign val="subscript"/>
        <sz val="14"/>
        <color theme="1"/>
        <rFont val="Arial"/>
        <charset val="134"/>
      </rPr>
      <t>c</t>
    </r>
    <r>
      <rPr>
        <sz val="14"/>
        <color theme="1"/>
        <rFont val="Arial"/>
        <charset val="134"/>
      </rPr>
      <t>, ⁰C):</t>
    </r>
  </si>
  <si>
    <r>
      <rPr>
        <b/>
        <i/>
        <sz val="20"/>
        <color theme="1"/>
        <rFont val="Arial"/>
        <charset val="134"/>
      </rPr>
      <t xml:space="preserve">In-Situ </t>
    </r>
    <r>
      <rPr>
        <b/>
        <sz val="20"/>
        <color theme="1"/>
        <rFont val="Arial"/>
        <charset val="134"/>
      </rPr>
      <t>Inputs</t>
    </r>
  </si>
  <si>
    <t>Drive current for each 
LED package/array/module (mA):</t>
  </si>
  <si>
    <r>
      <rPr>
        <i/>
        <sz val="14"/>
        <color theme="1"/>
        <rFont val="Arial"/>
        <charset val="134"/>
      </rPr>
      <t>In-situ</t>
    </r>
    <r>
      <rPr>
        <sz val="14"/>
        <color theme="1"/>
        <rFont val="Arial"/>
        <charset val="134"/>
      </rPr>
      <t xml:space="preserve"> case temperature (T</t>
    </r>
    <r>
      <rPr>
        <vertAlign val="subscript"/>
        <sz val="14"/>
        <color theme="1"/>
        <rFont val="Arial"/>
        <charset val="134"/>
      </rPr>
      <t>c</t>
    </r>
    <r>
      <rPr>
        <sz val="14"/>
        <color theme="1"/>
        <rFont val="Arial"/>
        <charset val="134"/>
      </rPr>
      <t>, ⁰C):</t>
    </r>
  </si>
  <si>
    <r>
      <rPr>
        <sz val="14"/>
        <color theme="1"/>
        <rFont val="Arial"/>
        <charset val="134"/>
      </rPr>
      <t>Percentage of initial lumens to project to (e.g. for L</t>
    </r>
    <r>
      <rPr>
        <vertAlign val="subscript"/>
        <sz val="14"/>
        <color theme="1"/>
        <rFont val="Arial"/>
        <charset val="134"/>
      </rPr>
      <t>70</t>
    </r>
    <r>
      <rPr>
        <sz val="14"/>
        <color theme="1"/>
        <rFont val="Arial"/>
        <charset val="134"/>
      </rPr>
      <t>, enter 70):</t>
    </r>
  </si>
  <si>
    <t>Results</t>
  </si>
  <si>
    <t>Time (t) at which to estimate lumen maintenance (hours):</t>
  </si>
  <si>
    <t>Lumen maintenance at time (t) (%):</t>
  </si>
  <si>
    <t>Calculations:</t>
  </si>
  <si>
    <r>
      <rPr>
        <sz val="11"/>
        <color theme="1"/>
        <rFont val="宋体"/>
        <charset val="134"/>
        <scheme val="minor"/>
      </rPr>
      <t>Minimum Case Temperature (T</t>
    </r>
    <r>
      <rPr>
        <vertAlign val="subscript"/>
        <sz val="11"/>
        <color theme="1"/>
        <rFont val="宋体"/>
        <charset val="134"/>
        <scheme val="minor"/>
      </rPr>
      <t>s,1</t>
    </r>
    <r>
      <rPr>
        <sz val="11"/>
        <color theme="1"/>
        <rFont val="宋体"/>
        <charset val="134"/>
        <scheme val="minor"/>
      </rPr>
      <t>) for Extrapolation (K):</t>
    </r>
  </si>
  <si>
    <r>
      <rPr>
        <sz val="11"/>
        <color theme="1"/>
        <rFont val="Calibri"/>
        <charset val="134"/>
      </rPr>
      <t>α</t>
    </r>
    <r>
      <rPr>
        <vertAlign val="subscript"/>
        <sz val="11"/>
        <color theme="1"/>
        <rFont val="Calibri"/>
        <charset val="134"/>
      </rPr>
      <t>1</t>
    </r>
  </si>
  <si>
    <t>Table 1: Report at each LM-80 Test Condition</t>
  </si>
  <si>
    <r>
      <rPr>
        <sz val="11"/>
        <color theme="1"/>
        <rFont val="宋体"/>
        <charset val="134"/>
        <scheme val="minor"/>
      </rPr>
      <t>B</t>
    </r>
    <r>
      <rPr>
        <vertAlign val="subscript"/>
        <sz val="11"/>
        <color theme="1"/>
        <rFont val="宋体"/>
        <charset val="134"/>
        <scheme val="minor"/>
      </rPr>
      <t>1</t>
    </r>
  </si>
  <si>
    <t>Case Temperature 1</t>
  </si>
  <si>
    <t>Case Temperature 2</t>
  </si>
  <si>
    <t>Case Temperature 3</t>
  </si>
  <si>
    <r>
      <rPr>
        <sz val="11"/>
        <color theme="1"/>
        <rFont val="宋体"/>
        <charset val="134"/>
        <scheme val="minor"/>
      </rPr>
      <t>Maximum Case Temperature (T</t>
    </r>
    <r>
      <rPr>
        <vertAlign val="subscript"/>
        <sz val="11"/>
        <color theme="1"/>
        <rFont val="宋体"/>
        <charset val="134"/>
        <scheme val="minor"/>
      </rPr>
      <t>s,2</t>
    </r>
    <r>
      <rPr>
        <sz val="11"/>
        <color theme="1"/>
        <rFont val="宋体"/>
        <charset val="134"/>
        <scheme val="minor"/>
      </rPr>
      <t>) for Extrapolation (K):</t>
    </r>
  </si>
  <si>
    <t>Temperature (⁰C):</t>
  </si>
  <si>
    <r>
      <rPr>
        <sz val="11"/>
        <color theme="1"/>
        <rFont val="Calibri"/>
        <charset val="134"/>
      </rPr>
      <t>α</t>
    </r>
    <r>
      <rPr>
        <vertAlign val="subscript"/>
        <sz val="9.35"/>
        <color theme="1"/>
        <rFont val="Calibri"/>
        <charset val="134"/>
      </rPr>
      <t>2</t>
    </r>
  </si>
  <si>
    <t>Temperature (⁰K):</t>
  </si>
  <si>
    <r>
      <rPr>
        <sz val="11"/>
        <color theme="1"/>
        <rFont val="宋体"/>
        <charset val="134"/>
        <scheme val="minor"/>
      </rPr>
      <t>B</t>
    </r>
    <r>
      <rPr>
        <vertAlign val="subscript"/>
        <sz val="11"/>
        <color theme="1"/>
        <rFont val="宋体"/>
        <charset val="134"/>
        <scheme val="minor"/>
      </rPr>
      <t>2</t>
    </r>
  </si>
  <si>
    <r>
      <rPr>
        <sz val="11"/>
        <color theme="1"/>
        <rFont val="宋体"/>
        <charset val="134"/>
        <scheme val="minor"/>
      </rPr>
      <t>E</t>
    </r>
    <r>
      <rPr>
        <vertAlign val="subscript"/>
        <sz val="11"/>
        <color theme="1"/>
        <rFont val="宋体"/>
        <charset val="134"/>
        <scheme val="minor"/>
      </rPr>
      <t>a</t>
    </r>
    <r>
      <rPr>
        <sz val="11"/>
        <color theme="1"/>
        <rFont val="宋体"/>
        <charset val="134"/>
        <scheme val="minor"/>
      </rPr>
      <t>/k</t>
    </r>
    <r>
      <rPr>
        <vertAlign val="subscript"/>
        <sz val="11"/>
        <color theme="1"/>
        <rFont val="宋体"/>
        <charset val="134"/>
        <scheme val="minor"/>
      </rPr>
      <t>b</t>
    </r>
  </si>
  <si>
    <r>
      <rPr>
        <sz val="11"/>
        <color theme="1"/>
        <rFont val="宋体"/>
        <charset val="134"/>
        <scheme val="minor"/>
      </rPr>
      <t>k</t>
    </r>
    <r>
      <rPr>
        <vertAlign val="subscript"/>
        <sz val="11"/>
        <color theme="1"/>
        <rFont val="宋体"/>
        <charset val="134"/>
        <scheme val="minor"/>
      </rPr>
      <t>b</t>
    </r>
    <r>
      <rPr>
        <sz val="11"/>
        <color theme="1"/>
        <rFont val="宋体"/>
        <charset val="134"/>
        <scheme val="minor"/>
      </rPr>
      <t xml:space="preserve"> (eV/K)</t>
    </r>
  </si>
  <si>
    <r>
      <rPr>
        <sz val="11"/>
        <color theme="1"/>
        <rFont val="宋体"/>
        <charset val="134"/>
        <scheme val="minor"/>
      </rPr>
      <t>E</t>
    </r>
    <r>
      <rPr>
        <vertAlign val="subscript"/>
        <sz val="11"/>
        <color theme="1"/>
        <rFont val="宋体"/>
        <charset val="134"/>
        <scheme val="minor"/>
      </rPr>
      <t>a</t>
    </r>
    <r>
      <rPr>
        <sz val="11"/>
        <color theme="1"/>
        <rFont val="宋体"/>
        <charset val="134"/>
        <scheme val="minor"/>
      </rPr>
      <t xml:space="preserve"> (eV)</t>
    </r>
  </si>
  <si>
    <t>A</t>
  </si>
  <si>
    <r>
      <rPr>
        <sz val="11"/>
        <color theme="1"/>
        <rFont val="宋体"/>
        <charset val="134"/>
        <scheme val="minor"/>
      </rPr>
      <t>B</t>
    </r>
    <r>
      <rPr>
        <vertAlign val="subscript"/>
        <sz val="11"/>
        <color theme="1"/>
        <rFont val="宋体"/>
        <charset val="134"/>
        <scheme val="minor"/>
      </rPr>
      <t>0</t>
    </r>
  </si>
  <si>
    <t>Table 2: Report for Interpolation (based on in-situ temperature)</t>
  </si>
  <si>
    <r>
      <rPr>
        <sz val="11"/>
        <color theme="1"/>
        <rFont val="宋体"/>
        <charset val="134"/>
        <scheme val="minor"/>
      </rPr>
      <t>In Situ Case Temperature (T</t>
    </r>
    <r>
      <rPr>
        <vertAlign val="subscript"/>
        <sz val="11"/>
        <color theme="1"/>
        <rFont val="宋体"/>
        <charset val="134"/>
        <scheme val="minor"/>
      </rPr>
      <t>s,i</t>
    </r>
    <r>
      <rPr>
        <sz val="11"/>
        <color theme="1"/>
        <rFont val="宋体"/>
        <charset val="134"/>
        <scheme val="minor"/>
      </rPr>
      <t>) (K):</t>
    </r>
  </si>
  <si>
    <r>
      <rPr>
        <sz val="11"/>
        <color theme="1"/>
        <rFont val="Calibri"/>
        <charset val="134"/>
      </rPr>
      <t>α</t>
    </r>
    <r>
      <rPr>
        <vertAlign val="subscript"/>
        <sz val="11"/>
        <color theme="1"/>
        <rFont val="Calibri"/>
        <charset val="134"/>
      </rPr>
      <t>i</t>
    </r>
  </si>
  <si>
    <t>Number of Samples Tested:</t>
  </si>
  <si>
    <r>
      <rPr>
        <sz val="11"/>
        <color theme="1"/>
        <rFont val="宋体"/>
        <charset val="134"/>
        <scheme val="minor"/>
      </rPr>
      <t>T</t>
    </r>
    <r>
      <rPr>
        <vertAlign val="subscript"/>
        <sz val="11"/>
        <color theme="1"/>
        <rFont val="宋体"/>
        <charset val="134"/>
        <scheme val="minor"/>
      </rPr>
      <t>s,1</t>
    </r>
    <r>
      <rPr>
        <sz val="11"/>
        <color theme="1"/>
        <rFont val="宋体"/>
        <charset val="134"/>
        <scheme val="minor"/>
      </rPr>
      <t xml:space="preserve"> (</t>
    </r>
    <r>
      <rPr>
        <sz val="11"/>
        <color theme="1"/>
        <rFont val="Calibri"/>
        <charset val="134"/>
      </rPr>
      <t>⁰C</t>
    </r>
    <r>
      <rPr>
        <sz val="11"/>
        <color theme="1"/>
        <rFont val="宋体"/>
        <charset val="134"/>
        <scheme val="minor"/>
      </rPr>
      <t>)</t>
    </r>
  </si>
  <si>
    <t>Number of Failures:</t>
  </si>
  <si>
    <r>
      <rPr>
        <sz val="11"/>
        <color theme="1"/>
        <rFont val="宋体"/>
        <charset val="134"/>
        <scheme val="minor"/>
      </rPr>
      <t>T</t>
    </r>
    <r>
      <rPr>
        <vertAlign val="subscript"/>
        <sz val="11"/>
        <color theme="1"/>
        <rFont val="宋体"/>
        <charset val="134"/>
        <scheme val="minor"/>
      </rPr>
      <t>s,1</t>
    </r>
    <r>
      <rPr>
        <sz val="11"/>
        <color theme="1"/>
        <rFont val="宋体"/>
        <charset val="134"/>
        <scheme val="minor"/>
      </rPr>
      <t xml:space="preserve"> (K)</t>
    </r>
  </si>
  <si>
    <t>Number of Samples Measured:</t>
  </si>
  <si>
    <t>DUT drive current used in the test (mA):</t>
  </si>
  <si>
    <t>Test duration (hrs):</t>
  </si>
  <si>
    <r>
      <rPr>
        <sz val="11"/>
        <color theme="1"/>
        <rFont val="宋体"/>
        <charset val="134"/>
        <scheme val="minor"/>
      </rPr>
      <t>T</t>
    </r>
    <r>
      <rPr>
        <vertAlign val="subscript"/>
        <sz val="11"/>
        <color theme="1"/>
        <rFont val="宋体"/>
        <charset val="134"/>
        <scheme val="minor"/>
      </rPr>
      <t>s,2</t>
    </r>
    <r>
      <rPr>
        <sz val="11"/>
        <color theme="1"/>
        <rFont val="宋体"/>
        <charset val="134"/>
        <scheme val="minor"/>
      </rPr>
      <t xml:space="preserve"> (⁰C)</t>
    </r>
  </si>
  <si>
    <t>Test duration used for projection (hr to hr):</t>
  </si>
  <si>
    <r>
      <rPr>
        <sz val="11"/>
        <color theme="1"/>
        <rFont val="宋体"/>
        <charset val="134"/>
        <scheme val="minor"/>
      </rPr>
      <t>T</t>
    </r>
    <r>
      <rPr>
        <vertAlign val="subscript"/>
        <sz val="11"/>
        <color theme="1"/>
        <rFont val="宋体"/>
        <charset val="134"/>
        <scheme val="minor"/>
      </rPr>
      <t>s,2</t>
    </r>
    <r>
      <rPr>
        <sz val="11"/>
        <color theme="1"/>
        <rFont val="宋体"/>
        <charset val="134"/>
        <scheme val="minor"/>
      </rPr>
      <t xml:space="preserve"> (K)</t>
    </r>
  </si>
  <si>
    <t>Tested case temperature (⁰C):</t>
  </si>
  <si>
    <r>
      <rPr>
        <sz val="11"/>
        <color theme="1"/>
        <rFont val="Calibri"/>
        <charset val="134"/>
      </rPr>
      <t>α</t>
    </r>
    <r>
      <rPr>
        <vertAlign val="subscript"/>
        <sz val="11"/>
        <color theme="1"/>
        <rFont val="Calibri"/>
        <charset val="134"/>
      </rPr>
      <t>2</t>
    </r>
  </si>
  <si>
    <t>α:</t>
  </si>
  <si>
    <t>B:</t>
  </si>
  <si>
    <r>
      <rPr>
        <sz val="11"/>
        <color theme="1"/>
        <rFont val="宋体"/>
        <charset val="134"/>
        <scheme val="minor"/>
      </rPr>
      <t>T</t>
    </r>
    <r>
      <rPr>
        <vertAlign val="subscript"/>
        <sz val="11"/>
        <color theme="1"/>
        <rFont val="宋体"/>
        <charset val="134"/>
        <scheme val="minor"/>
      </rPr>
      <t>s,i</t>
    </r>
    <r>
      <rPr>
        <sz val="11"/>
        <color theme="1"/>
        <rFont val="宋体"/>
        <charset val="134"/>
        <scheme val="minor"/>
      </rPr>
      <t xml:space="preserve"> (</t>
    </r>
    <r>
      <rPr>
        <sz val="11"/>
        <color theme="1"/>
        <rFont val="Calibri"/>
        <charset val="134"/>
      </rPr>
      <t>⁰C</t>
    </r>
    <r>
      <rPr>
        <sz val="11"/>
        <color theme="1"/>
        <rFont val="宋体"/>
        <charset val="134"/>
        <scheme val="minor"/>
      </rPr>
      <t>)</t>
    </r>
  </si>
  <si>
    <r>
      <rPr>
        <sz val="11"/>
        <color theme="1"/>
        <rFont val="宋体"/>
        <charset val="134"/>
        <scheme val="minor"/>
      </rPr>
      <t>T</t>
    </r>
    <r>
      <rPr>
        <vertAlign val="subscript"/>
        <sz val="11"/>
        <color theme="1"/>
        <rFont val="宋体"/>
        <charset val="134"/>
        <scheme val="minor"/>
      </rPr>
      <t>s,i</t>
    </r>
    <r>
      <rPr>
        <sz val="11"/>
        <color theme="1"/>
        <rFont val="宋体"/>
        <charset val="134"/>
        <scheme val="minor"/>
      </rPr>
      <t xml:space="preserve"> (K)</t>
    </r>
  </si>
  <si>
    <t>TM-21 Report</t>
  </si>
  <si>
    <t>Table 2: Interpolation Report</t>
  </si>
  <si>
    <t>Description of LED Light Source Tested (manufacturer, model, 
catalog number)</t>
  </si>
  <si>
    <r>
      <rPr>
        <b/>
        <sz val="11"/>
        <color theme="0"/>
        <rFont val="Arial"/>
        <charset val="134"/>
      </rPr>
      <t xml:space="preserve">(projection based on </t>
    </r>
    <r>
      <rPr>
        <b/>
        <i/>
        <sz val="11"/>
        <color theme="0"/>
        <rFont val="Arial"/>
        <charset val="134"/>
      </rPr>
      <t>in-situ</t>
    </r>
    <r>
      <rPr>
        <b/>
        <sz val="11"/>
        <color theme="0"/>
        <rFont val="Arial"/>
        <charset val="134"/>
      </rPr>
      <t xml:space="preserve"> temperature entered)</t>
    </r>
  </si>
  <si>
    <r>
      <rPr>
        <sz val="11"/>
        <color theme="1"/>
        <rFont val="Arial"/>
        <charset val="134"/>
      </rPr>
      <t>T</t>
    </r>
    <r>
      <rPr>
        <vertAlign val="subscript"/>
        <sz val="11"/>
        <color theme="1"/>
        <rFont val="Arial"/>
        <charset val="134"/>
      </rPr>
      <t>s,1</t>
    </r>
    <r>
      <rPr>
        <sz val="11"/>
        <color theme="1"/>
        <rFont val="Arial"/>
        <charset val="134"/>
      </rPr>
      <t xml:space="preserve"> (⁰C)</t>
    </r>
  </si>
  <si>
    <r>
      <rPr>
        <sz val="11"/>
        <color theme="1"/>
        <rFont val="Arial"/>
        <charset val="134"/>
      </rPr>
      <t>T</t>
    </r>
    <r>
      <rPr>
        <vertAlign val="subscript"/>
        <sz val="11"/>
        <color theme="1"/>
        <rFont val="Arial"/>
        <charset val="134"/>
      </rPr>
      <t>s,1</t>
    </r>
    <r>
      <rPr>
        <sz val="11"/>
        <color theme="1"/>
        <rFont val="Arial"/>
        <charset val="134"/>
      </rPr>
      <t xml:space="preserve"> (K)</t>
    </r>
  </si>
  <si>
    <r>
      <rPr>
        <sz val="11"/>
        <color theme="1"/>
        <rFont val="Arial"/>
        <charset val="134"/>
      </rPr>
      <t>α</t>
    </r>
    <r>
      <rPr>
        <vertAlign val="subscript"/>
        <sz val="11"/>
        <color theme="1"/>
        <rFont val="Arial"/>
        <charset val="134"/>
      </rPr>
      <t>1</t>
    </r>
  </si>
  <si>
    <t>Sample size</t>
  </si>
  <si>
    <r>
      <rPr>
        <sz val="11"/>
        <color theme="1"/>
        <rFont val="Arial"/>
        <charset val="134"/>
      </rPr>
      <t>B</t>
    </r>
    <r>
      <rPr>
        <vertAlign val="subscript"/>
        <sz val="11"/>
        <color theme="1"/>
        <rFont val="Arial"/>
        <charset val="134"/>
      </rPr>
      <t>1</t>
    </r>
  </si>
  <si>
    <t>Number of failures</t>
  </si>
  <si>
    <r>
      <rPr>
        <sz val="11"/>
        <color theme="1"/>
        <rFont val="Arial"/>
        <charset val="134"/>
      </rPr>
      <t>T</t>
    </r>
    <r>
      <rPr>
        <vertAlign val="subscript"/>
        <sz val="11"/>
        <color theme="1"/>
        <rFont val="Arial"/>
        <charset val="134"/>
      </rPr>
      <t>s,2</t>
    </r>
    <r>
      <rPr>
        <sz val="11"/>
        <color theme="1"/>
        <rFont val="Arial"/>
        <charset val="134"/>
      </rPr>
      <t xml:space="preserve"> (⁰C)</t>
    </r>
  </si>
  <si>
    <t>DUT drive current used in the test (mA)</t>
  </si>
  <si>
    <r>
      <rPr>
        <sz val="11"/>
        <color theme="1"/>
        <rFont val="Arial"/>
        <charset val="134"/>
      </rPr>
      <t>T</t>
    </r>
    <r>
      <rPr>
        <vertAlign val="subscript"/>
        <sz val="11"/>
        <color theme="1"/>
        <rFont val="Arial"/>
        <charset val="134"/>
      </rPr>
      <t>s,2</t>
    </r>
    <r>
      <rPr>
        <sz val="11"/>
        <color theme="1"/>
        <rFont val="Arial"/>
        <charset val="134"/>
      </rPr>
      <t xml:space="preserve"> (K)</t>
    </r>
  </si>
  <si>
    <t>Test duration (hours)</t>
  </si>
  <si>
    <r>
      <rPr>
        <sz val="11"/>
        <color theme="1"/>
        <rFont val="Arial"/>
        <charset val="134"/>
      </rPr>
      <t>α</t>
    </r>
    <r>
      <rPr>
        <vertAlign val="subscript"/>
        <sz val="11"/>
        <color theme="1"/>
        <rFont val="Arial"/>
        <charset val="134"/>
      </rPr>
      <t>2</t>
    </r>
  </si>
  <si>
    <t>Test duration used for projection (hour to hour)</t>
  </si>
  <si>
    <r>
      <rPr>
        <sz val="11"/>
        <color theme="1"/>
        <rFont val="Arial"/>
        <charset val="134"/>
      </rPr>
      <t>B</t>
    </r>
    <r>
      <rPr>
        <vertAlign val="subscript"/>
        <sz val="11"/>
        <color theme="1"/>
        <rFont val="Arial"/>
        <charset val="134"/>
      </rPr>
      <t>2</t>
    </r>
  </si>
  <si>
    <t>Tested case temperature (⁰C)</t>
  </si>
  <si>
    <r>
      <rPr>
        <sz val="11"/>
        <color theme="1"/>
        <rFont val="Arial"/>
        <charset val="134"/>
      </rPr>
      <t>E</t>
    </r>
    <r>
      <rPr>
        <vertAlign val="subscript"/>
        <sz val="11"/>
        <color theme="1"/>
        <rFont val="Arial"/>
        <charset val="134"/>
      </rPr>
      <t>a</t>
    </r>
    <r>
      <rPr>
        <sz val="11"/>
        <color theme="1"/>
        <rFont val="Arial"/>
        <charset val="134"/>
      </rPr>
      <t>/k</t>
    </r>
    <r>
      <rPr>
        <vertAlign val="subscript"/>
        <sz val="11"/>
        <color theme="1"/>
        <rFont val="Arial"/>
        <charset val="134"/>
      </rPr>
      <t>b</t>
    </r>
  </si>
  <si>
    <t>α</t>
  </si>
  <si>
    <t>B</t>
  </si>
  <si>
    <r>
      <rPr>
        <sz val="11"/>
        <color theme="1"/>
        <rFont val="Arial"/>
        <charset val="134"/>
      </rPr>
      <t>B</t>
    </r>
    <r>
      <rPr>
        <vertAlign val="subscript"/>
        <sz val="11"/>
        <color theme="1"/>
        <rFont val="Arial"/>
        <charset val="134"/>
      </rPr>
      <t>0</t>
    </r>
  </si>
  <si>
    <r>
      <rPr>
        <sz val="11"/>
        <color theme="1"/>
        <rFont val="Arial"/>
        <charset val="134"/>
      </rPr>
      <t>T</t>
    </r>
    <r>
      <rPr>
        <vertAlign val="subscript"/>
        <sz val="11"/>
        <color theme="1"/>
        <rFont val="Arial"/>
        <charset val="134"/>
      </rPr>
      <t>s,i</t>
    </r>
    <r>
      <rPr>
        <sz val="11"/>
        <color theme="1"/>
        <rFont val="Arial"/>
        <charset val="134"/>
      </rPr>
      <t xml:space="preserve"> (⁰C)</t>
    </r>
  </si>
  <si>
    <r>
      <rPr>
        <sz val="11"/>
        <color theme="1"/>
        <rFont val="Arial"/>
        <charset val="134"/>
      </rPr>
      <t>T</t>
    </r>
    <r>
      <rPr>
        <vertAlign val="subscript"/>
        <sz val="11"/>
        <color theme="1"/>
        <rFont val="Arial"/>
        <charset val="134"/>
      </rPr>
      <t>s,i</t>
    </r>
    <r>
      <rPr>
        <sz val="11"/>
        <color theme="1"/>
        <rFont val="Arial"/>
        <charset val="134"/>
      </rPr>
      <t xml:space="preserve"> (K)</t>
    </r>
  </si>
  <si>
    <r>
      <rPr>
        <sz val="11"/>
        <color theme="1"/>
        <rFont val="Arial"/>
        <charset val="134"/>
      </rPr>
      <t>α</t>
    </r>
    <r>
      <rPr>
        <vertAlign val="subscript"/>
        <sz val="11"/>
        <color theme="1"/>
        <rFont val="Arial"/>
        <charset val="134"/>
      </rPr>
      <t>i</t>
    </r>
  </si>
  <si>
    <t xml:space="preserve">Report Generated By: </t>
  </si>
  <si>
    <t xml:space="preserve">Notes: </t>
  </si>
  <si>
    <t xml:space="preserve">Company: </t>
  </si>
  <si>
    <t xml:space="preserve">Date: </t>
  </si>
  <si>
    <t>Interval Dif.</t>
  </si>
  <si>
    <t>Interval</t>
  </si>
  <si>
    <t>Time (hrs) = x</t>
  </si>
  <si>
    <t>Average Normalized Lumen Maintenance = y</t>
  </si>
  <si>
    <t>ln(y)</t>
  </si>
  <si>
    <t>xy</t>
  </si>
  <si>
    <r>
      <rPr>
        <sz val="11"/>
        <color theme="1"/>
        <rFont val="宋体"/>
        <charset val="134"/>
        <scheme val="minor"/>
      </rPr>
      <t>x</t>
    </r>
    <r>
      <rPr>
        <vertAlign val="superscript"/>
        <sz val="11"/>
        <color theme="1"/>
        <rFont val="宋体"/>
        <charset val="134"/>
        <scheme val="minor"/>
      </rPr>
      <t>2</t>
    </r>
  </si>
  <si>
    <t>xlny</t>
  </si>
  <si>
    <t>Sums</t>
  </si>
  <si>
    <t>Slope:</t>
  </si>
  <si>
    <t>Intercept:</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</si>
</sst>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4" formatCode="_ &quot;￥&quot;* #,##0.00_ ;_ &quot;￥&quot;* \-#,##0.00_ ;_ &quot;￥&quot;* &quot;-&quot;??_ ;_ @_ "/>
    <numFmt numFmtId="176" formatCode="_(* #,##0.00_);_(* \(#,##0.00\);_(* &quot;-&quot;??_);_(@_)"/>
    <numFmt numFmtId="177" formatCode="0.00000"/>
    <numFmt numFmtId="178" formatCode="0.000E+00"/>
    <numFmt numFmtId="179" formatCode="0.000"/>
    <numFmt numFmtId="180" formatCode="_(* #,##0_);_(* \(#,##0\);_(* &quot;-&quot;??_);_(@_)"/>
    <numFmt numFmtId="181" formatCode="0.0000E+00"/>
    <numFmt numFmtId="182" formatCode="0.0000"/>
    <numFmt numFmtId="183" formatCode="0.00000E+00"/>
  </numFmts>
  <fonts count="64">
    <font>
      <sz val="11"/>
      <color theme="1"/>
      <name val="宋体"/>
      <charset val="134"/>
      <scheme val="minor"/>
    </font>
    <font>
      <sz val="12"/>
      <color theme="0"/>
      <name val="宋体"/>
      <charset val="134"/>
      <scheme val="minor"/>
    </font>
    <font>
      <sz val="11"/>
      <color theme="1"/>
      <name val="Calibri"/>
      <charset val="134"/>
    </font>
    <font>
      <sz val="11"/>
      <color theme="1"/>
      <name val="Arial"/>
      <charset val="134"/>
    </font>
    <font>
      <b/>
      <sz val="22"/>
      <color theme="1"/>
      <name val="Arial"/>
      <charset val="134"/>
    </font>
    <font>
      <b/>
      <sz val="11"/>
      <color theme="0"/>
      <name val="Arial"/>
      <charset val="134"/>
    </font>
    <font>
      <b/>
      <sz val="11"/>
      <name val="Arial"/>
      <charset val="134"/>
    </font>
    <font>
      <sz val="11"/>
      <name val="Arial"/>
      <charset val="134"/>
    </font>
    <font>
      <b/>
      <sz val="11"/>
      <color theme="1"/>
      <name val="Arial"/>
      <charset val="134"/>
    </font>
    <font>
      <sz val="11"/>
      <color rgb="FFFF0000"/>
      <name val="Arial"/>
      <charset val="134"/>
    </font>
    <font>
      <sz val="8"/>
      <color theme="1"/>
      <name val="Arial"/>
      <charset val="134"/>
    </font>
    <font>
      <sz val="11"/>
      <color rgb="FFFF0000"/>
      <name val="宋体"/>
      <charset val="134"/>
      <scheme val="minor"/>
    </font>
    <font>
      <b/>
      <sz val="11"/>
      <color theme="1"/>
      <name val="宋体"/>
      <charset val="134"/>
      <scheme val="minor"/>
    </font>
    <font>
      <sz val="11"/>
      <color theme="0" tint="-0.249977111117893"/>
      <name val="宋体"/>
      <charset val="134"/>
      <scheme val="minor"/>
    </font>
    <font>
      <sz val="11"/>
      <color theme="0"/>
      <name val="宋体"/>
      <charset val="134"/>
      <scheme val="minor"/>
    </font>
    <font>
      <b/>
      <sz val="28"/>
      <color theme="1"/>
      <name val="Arial"/>
      <charset val="134"/>
    </font>
    <font>
      <sz val="14"/>
      <color theme="1"/>
      <name val="Arial"/>
      <charset val="134"/>
    </font>
    <font>
      <b/>
      <sz val="14"/>
      <color theme="1"/>
      <name val="Arial"/>
      <charset val="134"/>
    </font>
    <font>
      <sz val="16"/>
      <color theme="1"/>
      <name val="Arial"/>
      <charset val="134"/>
    </font>
    <font>
      <b/>
      <sz val="20"/>
      <color theme="1"/>
      <name val="Arial"/>
      <charset val="134"/>
    </font>
    <font>
      <b/>
      <sz val="20"/>
      <color theme="1"/>
      <name val="宋体"/>
      <charset val="134"/>
      <scheme val="minor"/>
    </font>
    <font>
      <sz val="14"/>
      <color theme="0"/>
      <name val="Arial"/>
      <charset val="134"/>
    </font>
    <font>
      <sz val="14"/>
      <color theme="1"/>
      <name val="宋体"/>
      <charset val="134"/>
      <scheme val="minor"/>
    </font>
    <font>
      <sz val="14"/>
      <color rgb="FFFF0000"/>
      <name val="Arial"/>
      <charset val="134"/>
    </font>
    <font>
      <sz val="12"/>
      <color rgb="FFFF0000"/>
      <name val="Arial"/>
      <charset val="134"/>
    </font>
    <font>
      <sz val="12"/>
      <color theme="1"/>
      <name val="Arial"/>
      <charset val="134"/>
    </font>
    <font>
      <b/>
      <u/>
      <sz val="18"/>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8.5"/>
      <color theme="10"/>
      <name val="Arial"/>
      <charset val="134"/>
    </font>
    <font>
      <sz val="10"/>
      <name val="Arial"/>
      <charset val="134"/>
    </font>
    <font>
      <sz val="11"/>
      <color rgb="FF000000"/>
      <name val="Calibri"/>
      <charset val="1"/>
    </font>
    <font>
      <sz val="11"/>
      <color rgb="FF000000"/>
      <name val="Calibri"/>
      <charset val="134"/>
    </font>
    <font>
      <vertAlign val="subscript"/>
      <sz val="11"/>
      <color theme="1"/>
      <name val="Arial"/>
      <charset val="134"/>
    </font>
    <font>
      <vertAlign val="superscript"/>
      <sz val="11"/>
      <color theme="1"/>
      <name val="宋体"/>
      <charset val="134"/>
      <scheme val="minor"/>
    </font>
    <font>
      <vertAlign val="subscript"/>
      <sz val="11"/>
      <color theme="1"/>
      <name val="Calibri"/>
      <charset val="134"/>
    </font>
    <font>
      <vertAlign val="subscript"/>
      <sz val="14"/>
      <color theme="1"/>
      <name val="Arial"/>
      <charset val="134"/>
    </font>
    <font>
      <vertAlign val="subscript"/>
      <sz val="9.35"/>
      <color theme="1"/>
      <name val="Calibri"/>
      <charset val="134"/>
    </font>
    <font>
      <vertAlign val="subscript"/>
      <sz val="11"/>
      <color theme="1"/>
      <name val="宋体"/>
      <charset val="134"/>
      <scheme val="minor"/>
    </font>
    <font>
      <b/>
      <sz val="12"/>
      <color theme="1"/>
      <name val="Arial"/>
      <charset val="134"/>
    </font>
    <font>
      <sz val="10"/>
      <color theme="1"/>
      <name val="Arial"/>
      <charset val="134"/>
    </font>
    <font>
      <i/>
      <sz val="12"/>
      <color theme="1"/>
      <name val="Arial"/>
      <charset val="134"/>
    </font>
    <font>
      <b/>
      <sz val="18"/>
      <name val="Arial"/>
      <charset val="134"/>
    </font>
    <font>
      <b/>
      <vertAlign val="superscript"/>
      <sz val="18"/>
      <name val="Arial"/>
      <charset val="134"/>
    </font>
    <font>
      <b/>
      <i/>
      <sz val="20"/>
      <color theme="1"/>
      <name val="Arial"/>
      <charset val="134"/>
    </font>
    <font>
      <b/>
      <i/>
      <sz val="11"/>
      <color theme="0"/>
      <name val="Arial"/>
      <charset val="134"/>
    </font>
    <font>
      <i/>
      <sz val="14"/>
      <color theme="1"/>
      <name val="Arial"/>
      <charset val="134"/>
    </font>
  </fonts>
  <fills count="44">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6795556505"/>
        <bgColor indexed="64"/>
      </patternFill>
    </fill>
    <fill>
      <patternFill patternType="solid">
        <fgColor theme="1"/>
        <bgColor indexed="64"/>
      </patternFill>
    </fill>
    <fill>
      <patternFill patternType="solid">
        <fgColor rgb="FFFFFF00"/>
        <bgColor indexed="64"/>
      </patternFill>
    </fill>
    <fill>
      <patternFill patternType="solid">
        <fgColor theme="0" tint="-0.249946592608417"/>
        <bgColor indexed="64"/>
      </patternFill>
    </fill>
    <fill>
      <patternFill patternType="solid">
        <fgColor theme="0"/>
        <bgColor theme="0"/>
      </patternFill>
    </fill>
    <fill>
      <patternFill patternType="solid">
        <fgColor indexed="65"/>
        <bgColor theme="0"/>
      </patternFill>
    </fill>
    <fill>
      <patternFill patternType="solid">
        <fgColor theme="0" tint="-0.149998474074526"/>
        <bgColor indexed="64"/>
      </patternFill>
    </fill>
    <fill>
      <patternFill patternType="solid">
        <fgColor rgb="FF00B7EB"/>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8">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dashed">
        <color auto="1"/>
      </left>
      <right style="medium">
        <color auto="1"/>
      </right>
      <top style="thin">
        <color auto="1"/>
      </top>
      <bottom style="thin">
        <color auto="1"/>
      </bottom>
      <diagonal/>
    </border>
    <border>
      <left style="medium">
        <color auto="1"/>
      </left>
      <right style="thin">
        <color auto="1"/>
      </right>
      <top style="thin">
        <color auto="1"/>
      </top>
      <bottom style="dashed">
        <color theme="0" tint="-0.349986266670736"/>
      </bottom>
      <diagonal/>
    </border>
    <border>
      <left/>
      <right style="dashed">
        <color auto="1"/>
      </right>
      <top style="thin">
        <color auto="1"/>
      </top>
      <bottom style="dashed">
        <color theme="0" tint="-0.349986266670736"/>
      </bottom>
      <diagonal/>
    </border>
    <border>
      <left style="dashed">
        <color auto="1"/>
      </left>
      <right style="dashed">
        <color auto="1"/>
      </right>
      <top style="thin">
        <color auto="1"/>
      </top>
      <bottom style="dashed">
        <color theme="0" tint="-0.349986266670736"/>
      </bottom>
      <diagonal/>
    </border>
    <border>
      <left style="dashed">
        <color auto="1"/>
      </left>
      <right style="medium">
        <color auto="1"/>
      </right>
      <top style="thin">
        <color auto="1"/>
      </top>
      <bottom style="dashed">
        <color theme="0" tint="-0.349986266670736"/>
      </bottom>
      <diagonal/>
    </border>
    <border>
      <left style="medium">
        <color auto="1"/>
      </left>
      <right style="thin">
        <color auto="1"/>
      </right>
      <top style="dashed">
        <color theme="0" tint="-0.349986266670736"/>
      </top>
      <bottom style="dashed">
        <color theme="0" tint="-0.349986266670736"/>
      </bottom>
      <diagonal/>
    </border>
    <border>
      <left style="dashed">
        <color auto="1"/>
      </left>
      <right style="dashed">
        <color auto="1"/>
      </right>
      <top style="dashed">
        <color theme="0" tint="-0.349986266670736"/>
      </top>
      <bottom style="dashed">
        <color theme="0" tint="-0.349986266670736"/>
      </bottom>
      <diagonal/>
    </border>
    <border>
      <left style="dashed">
        <color auto="1"/>
      </left>
      <right style="medium">
        <color auto="1"/>
      </right>
      <top style="dashed">
        <color theme="0" tint="-0.349986266670736"/>
      </top>
      <bottom style="dashed">
        <color theme="0" tint="-0.349986266670736"/>
      </bottom>
      <diagonal/>
    </border>
    <border>
      <left/>
      <right style="dashed">
        <color auto="1"/>
      </right>
      <top style="dashed">
        <color theme="0" tint="-0.349986266670736"/>
      </top>
      <bottom style="dashed">
        <color theme="0" tint="-0.349986266670736"/>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medium">
        <color auto="1"/>
      </right>
      <top/>
      <bottom style="dashed">
        <color theme="0" tint="-0.349986266670736"/>
      </bottom>
      <diagonal/>
    </border>
    <border>
      <left/>
      <right style="medium">
        <color auto="1"/>
      </right>
      <top style="dashed">
        <color theme="0" tint="-0.349986266670736"/>
      </top>
      <bottom style="dashed">
        <color theme="0" tint="-0.349986266670736"/>
      </bottom>
      <diagonal/>
    </border>
    <border>
      <left style="medium">
        <color auto="1"/>
      </left>
      <right style="thin">
        <color auto="1"/>
      </right>
      <top style="dashed">
        <color theme="0" tint="-0.349986266670736"/>
      </top>
      <bottom style="medium">
        <color auto="1"/>
      </bottom>
      <diagonal/>
    </border>
    <border>
      <left/>
      <right style="medium">
        <color auto="1"/>
      </right>
      <top style="dashed">
        <color theme="0" tint="-0.349986266670736"/>
      </top>
      <bottom style="medium">
        <color auto="1"/>
      </bottom>
      <diagonal/>
    </border>
    <border>
      <left style="medium">
        <color auto="1"/>
      </left>
      <right style="thin">
        <color auto="1"/>
      </right>
      <top style="dashed">
        <color theme="0" tint="-0.349986266670736"/>
      </top>
      <bottom style="thin">
        <color auto="1"/>
      </bottom>
      <diagonal/>
    </border>
    <border>
      <left style="dashed">
        <color auto="1"/>
      </left>
      <right style="dashed">
        <color auto="1"/>
      </right>
      <top style="dashed">
        <color theme="0" tint="-0.349986266670736"/>
      </top>
      <bottom style="thin">
        <color auto="1"/>
      </bottom>
      <diagonal/>
    </border>
    <border>
      <left style="dashed">
        <color auto="1"/>
      </left>
      <right style="medium">
        <color auto="1"/>
      </right>
      <top style="dashed">
        <color theme="0" tint="-0.349986266670736"/>
      </top>
      <bottom style="thin">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style="thin">
        <color auto="1"/>
      </right>
      <top/>
      <bottom style="dashed">
        <color theme="0" tint="-0.249946592608417"/>
      </bottom>
      <diagonal/>
    </border>
    <border>
      <left style="thin">
        <color auto="1"/>
      </left>
      <right style="medium">
        <color auto="1"/>
      </right>
      <top/>
      <bottom style="dashed">
        <color theme="0" tint="-0.249946592608417"/>
      </bottom>
      <diagonal/>
    </border>
    <border>
      <left/>
      <right/>
      <top/>
      <bottom style="medium">
        <color auto="1"/>
      </bottom>
      <diagonal/>
    </border>
    <border>
      <left style="medium">
        <color auto="1"/>
      </left>
      <right style="thin">
        <color auto="1"/>
      </right>
      <top style="dashed">
        <color theme="0" tint="-0.249946592608417"/>
      </top>
      <bottom style="dashed">
        <color theme="0" tint="-0.249946592608417"/>
      </bottom>
      <diagonal/>
    </border>
    <border>
      <left style="thin">
        <color auto="1"/>
      </left>
      <right style="medium">
        <color auto="1"/>
      </right>
      <top style="dashed">
        <color theme="0" tint="-0.249946592608417"/>
      </top>
      <bottom style="dashed">
        <color theme="0" tint="-0.249946592608417"/>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theme="0" tint="-0.249946592608417"/>
      </bottom>
      <diagonal/>
    </border>
    <border>
      <left style="dashed">
        <color auto="1"/>
      </left>
      <right style="medium">
        <color auto="1"/>
      </right>
      <top/>
      <bottom style="dashed">
        <color theme="0" tint="-0.249946592608417"/>
      </bottom>
      <diagonal/>
    </border>
    <border>
      <left style="medium">
        <color auto="1"/>
      </left>
      <right style="thin">
        <color auto="1"/>
      </right>
      <top style="dashed">
        <color theme="0" tint="-0.249946592608417"/>
      </top>
      <bottom/>
      <diagonal/>
    </border>
    <border>
      <left style="thin">
        <color auto="1"/>
      </left>
      <right style="medium">
        <color auto="1"/>
      </right>
      <top style="dashed">
        <color theme="0" tint="-0.249946592608417"/>
      </top>
      <bottom/>
      <diagonal/>
    </border>
    <border>
      <left style="medium">
        <color auto="1"/>
      </left>
      <right style="thin">
        <color auto="1"/>
      </right>
      <top style="thin">
        <color auto="1"/>
      </top>
      <bottom style="dashed">
        <color theme="0" tint="-0.249946592608417"/>
      </bottom>
      <diagonal/>
    </border>
    <border>
      <left style="thin">
        <color auto="1"/>
      </left>
      <right style="medium">
        <color auto="1"/>
      </right>
      <top style="thin">
        <color auto="1"/>
      </top>
      <bottom style="dashed">
        <color theme="0" tint="-0.249946592608417"/>
      </bottom>
      <diagonal/>
    </border>
    <border>
      <left style="dashed">
        <color auto="1"/>
      </left>
      <right style="medium">
        <color auto="1"/>
      </right>
      <top style="dashed">
        <color theme="0" tint="-0.249946592608417"/>
      </top>
      <bottom style="dashed">
        <color theme="0" tint="-0.249946592608417"/>
      </bottom>
      <diagonal/>
    </border>
    <border>
      <left style="medium">
        <color auto="1"/>
      </left>
      <right style="thin">
        <color auto="1"/>
      </right>
      <top style="dashed">
        <color theme="0" tint="-0.249946592608417"/>
      </top>
      <bottom style="thin">
        <color auto="1"/>
      </bottom>
      <diagonal/>
    </border>
    <border>
      <left style="thin">
        <color auto="1"/>
      </left>
      <right style="medium">
        <color auto="1"/>
      </right>
      <top style="dashed">
        <color theme="0" tint="-0.249946592608417"/>
      </top>
      <bottom style="thin">
        <color auto="1"/>
      </bottom>
      <diagonal/>
    </border>
    <border>
      <left style="medium">
        <color auto="1"/>
      </left>
      <right style="dashed">
        <color auto="1"/>
      </right>
      <top style="dashed">
        <color theme="0" tint="-0.249946592608417"/>
      </top>
      <bottom/>
      <diagonal/>
    </border>
    <border>
      <left style="dashed">
        <color auto="1"/>
      </left>
      <right style="medium">
        <color auto="1"/>
      </right>
      <top style="dashed">
        <color theme="0" tint="-0.249946592608417"/>
      </top>
      <bottom/>
      <diagonal/>
    </border>
    <border>
      <left style="medium">
        <color auto="1"/>
      </left>
      <right style="dashed">
        <color auto="1"/>
      </right>
      <top style="dashed">
        <color theme="0" tint="-0.249946592608417"/>
      </top>
      <bottom style="medium">
        <color auto="1"/>
      </bottom>
      <diagonal/>
    </border>
    <border>
      <left style="dashed">
        <color auto="1"/>
      </left>
      <right style="medium">
        <color auto="1"/>
      </right>
      <top style="dashed">
        <color theme="0" tint="-0.249946592608417"/>
      </top>
      <bottom style="medium">
        <color auto="1"/>
      </bottom>
      <diagonal/>
    </border>
    <border>
      <left style="medium">
        <color auto="1"/>
      </left>
      <right style="thin">
        <color auto="1"/>
      </right>
      <top style="dashed">
        <color theme="0" tint="-0.249946592608417"/>
      </top>
      <bottom style="medium">
        <color auto="1"/>
      </bottom>
      <diagonal/>
    </border>
    <border>
      <left style="thin">
        <color auto="1"/>
      </left>
      <right style="medium">
        <color auto="1"/>
      </right>
      <top style="dashed">
        <color theme="0" tint="-0.14996795556505"/>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dashed">
        <color theme="0" tint="-0.249946592608417"/>
      </bottom>
      <diagonal/>
    </border>
    <border>
      <left style="thin">
        <color auto="1"/>
      </left>
      <right style="medium">
        <color auto="1"/>
      </right>
      <top style="medium">
        <color auto="1"/>
      </top>
      <bottom style="dashed">
        <color theme="0" tint="-0.249946592608417"/>
      </bottom>
      <diagonal/>
    </border>
    <border>
      <left style="thin">
        <color auto="1"/>
      </left>
      <right style="medium">
        <color auto="1"/>
      </right>
      <top style="dashed">
        <color theme="0" tint="-0.249946592608417"/>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dashed">
        <color auto="1"/>
      </right>
      <top style="thin">
        <color auto="1"/>
      </top>
      <bottom style="dashed">
        <color theme="0" tint="-0.249946592608417"/>
      </bottom>
      <diagonal/>
    </border>
    <border>
      <left style="dashed">
        <color auto="1"/>
      </left>
      <right style="thin">
        <color auto="1"/>
      </right>
      <top style="thin">
        <color auto="1"/>
      </top>
      <bottom style="dashed">
        <color theme="0" tint="-0.249946592608417"/>
      </bottom>
      <diagonal/>
    </border>
    <border>
      <left style="thin">
        <color auto="1"/>
      </left>
      <right style="thin">
        <color auto="1"/>
      </right>
      <top/>
      <bottom/>
      <diagonal/>
    </border>
    <border>
      <left style="thin">
        <color auto="1"/>
      </left>
      <right style="dashed">
        <color auto="1"/>
      </right>
      <top style="thin">
        <color auto="1"/>
      </top>
      <bottom style="dashed">
        <color theme="0" tint="-0.249946592608417"/>
      </bottom>
      <diagonal/>
    </border>
    <border>
      <left style="dashed">
        <color auto="1"/>
      </left>
      <right style="medium">
        <color auto="1"/>
      </right>
      <top style="thin">
        <color auto="1"/>
      </top>
      <bottom style="dashed">
        <color theme="0" tint="-0.249946592608417"/>
      </bottom>
      <diagonal/>
    </border>
    <border>
      <left style="medium">
        <color auto="1"/>
      </left>
      <right style="dashed">
        <color auto="1"/>
      </right>
      <top style="dashed">
        <color theme="0" tint="-0.249946592608417"/>
      </top>
      <bottom style="dashed">
        <color theme="0" tint="-0.249946592608417"/>
      </bottom>
      <diagonal/>
    </border>
    <border>
      <left style="dashed">
        <color auto="1"/>
      </left>
      <right style="thin">
        <color auto="1"/>
      </right>
      <top style="dashed">
        <color theme="0" tint="-0.249946592608417"/>
      </top>
      <bottom style="dashed">
        <color theme="0" tint="-0.249946592608417"/>
      </bottom>
      <diagonal/>
    </border>
    <border>
      <left style="thin">
        <color auto="1"/>
      </left>
      <right style="dashed">
        <color auto="1"/>
      </right>
      <top style="dashed">
        <color theme="0" tint="-0.249946592608417"/>
      </top>
      <bottom style="dashed">
        <color theme="0" tint="-0.249946592608417"/>
      </bottom>
      <diagonal/>
    </border>
    <border>
      <left style="dashed">
        <color auto="1"/>
      </left>
      <right style="thin">
        <color auto="1"/>
      </right>
      <top style="dashed">
        <color theme="0" tint="-0.249946592608417"/>
      </top>
      <bottom style="medium">
        <color auto="1"/>
      </bottom>
      <diagonal/>
    </border>
    <border>
      <left style="thin">
        <color auto="1"/>
      </left>
      <right style="dashed">
        <color auto="1"/>
      </right>
      <top style="dashed">
        <color theme="0" tint="-0.249946592608417"/>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theme="0" tint="-0.249946592608417"/>
      </bottom>
      <diagonal/>
    </border>
    <border>
      <left style="medium">
        <color auto="1"/>
      </left>
      <right style="medium">
        <color auto="1"/>
      </right>
      <top style="dashed">
        <color theme="0" tint="-0.249946592608417"/>
      </top>
      <bottom style="dashed">
        <color theme="0" tint="-0.249946592608417"/>
      </bottom>
      <diagonal/>
    </border>
    <border>
      <left/>
      <right style="medium">
        <color auto="1"/>
      </right>
      <top style="dashed">
        <color theme="0" tint="-0.249946592608417"/>
      </top>
      <bottom style="dashed">
        <color theme="0" tint="-0.249946592608417"/>
      </bottom>
      <diagonal/>
    </border>
    <border>
      <left style="medium">
        <color auto="1"/>
      </left>
      <right/>
      <top/>
      <bottom style="dashed">
        <color theme="0" tint="-0.249946592608417"/>
      </bottom>
      <diagonal/>
    </border>
    <border>
      <left style="medium">
        <color auto="1"/>
      </left>
      <right/>
      <top style="dashed">
        <color theme="0" tint="-0.249946592608417"/>
      </top>
      <bottom style="dashed">
        <color theme="0" tint="-0.249946592608417"/>
      </bottom>
      <diagonal/>
    </border>
    <border>
      <left style="medium">
        <color auto="1"/>
      </left>
      <right style="medium">
        <color auto="1"/>
      </right>
      <top style="dashed">
        <color theme="0" tint="-0.249946592608417"/>
      </top>
      <bottom style="medium">
        <color auto="1"/>
      </bottom>
      <diagonal/>
    </border>
    <border>
      <left style="medium">
        <color auto="1"/>
      </left>
      <right/>
      <top style="dashed">
        <color theme="0" tint="-0.249946592608417"/>
      </top>
      <bottom style="medium">
        <color auto="1"/>
      </bottom>
      <diagonal/>
    </border>
    <border>
      <left style="medium">
        <color auto="1"/>
      </left>
      <right/>
      <top style="medium">
        <color auto="1"/>
      </top>
      <bottom style="dashed">
        <color theme="0" tint="-0.249946592608417"/>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72">
    <xf numFmtId="0" fontId="0" fillId="0" borderId="0"/>
    <xf numFmtId="176" fontId="0" fillId="0" borderId="0" applyFont="0" applyFill="0" applyBorder="0" applyAlignment="0" applyProtection="0"/>
    <xf numFmtId="44" fontId="0" fillId="0" borderId="0" applyFont="0" applyFill="0" applyBorder="0" applyAlignment="0" applyProtection="0">
      <alignment vertical="center"/>
    </xf>
    <xf numFmtId="9" fontId="0" fillId="0" borderId="0" applyFont="0" applyFill="0" applyBorder="0" applyAlignment="0" applyProtection="0"/>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13" borderId="9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91" applyNumberFormat="0" applyFill="0" applyAlignment="0" applyProtection="0">
      <alignment vertical="center"/>
    </xf>
    <xf numFmtId="0" fontId="33" fillId="0" borderId="91" applyNumberFormat="0" applyFill="0" applyAlignment="0" applyProtection="0">
      <alignment vertical="center"/>
    </xf>
    <xf numFmtId="0" fontId="34" fillId="0" borderId="92" applyNumberFormat="0" applyFill="0" applyAlignment="0" applyProtection="0">
      <alignment vertical="center"/>
    </xf>
    <xf numFmtId="0" fontId="34" fillId="0" borderId="0" applyNumberFormat="0" applyFill="0" applyBorder="0" applyAlignment="0" applyProtection="0">
      <alignment vertical="center"/>
    </xf>
    <xf numFmtId="0" fontId="35" fillId="14" borderId="93" applyNumberFormat="0" applyAlignment="0" applyProtection="0">
      <alignment vertical="center"/>
    </xf>
    <xf numFmtId="0" fontId="36" fillId="15" borderId="94" applyNumberFormat="0" applyAlignment="0" applyProtection="0">
      <alignment vertical="center"/>
    </xf>
    <xf numFmtId="0" fontId="37" fillId="15" borderId="93" applyNumberFormat="0" applyAlignment="0" applyProtection="0">
      <alignment vertical="center"/>
    </xf>
    <xf numFmtId="0" fontId="38" fillId="16" borderId="95" applyNumberFormat="0" applyAlignment="0" applyProtection="0">
      <alignment vertical="center"/>
    </xf>
    <xf numFmtId="0" fontId="39" fillId="0" borderId="96" applyNumberFormat="0" applyFill="0" applyAlignment="0" applyProtection="0">
      <alignment vertical="center"/>
    </xf>
    <xf numFmtId="0" fontId="40" fillId="0" borderId="97" applyNumberFormat="0" applyFill="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5" fillId="41" borderId="0" applyNumberFormat="0" applyBorder="0" applyAlignment="0" applyProtection="0">
      <alignment vertical="center"/>
    </xf>
    <xf numFmtId="0" fontId="45" fillId="42" borderId="0" applyNumberFormat="0" applyBorder="0" applyAlignment="0" applyProtection="0">
      <alignment vertical="center"/>
    </xf>
    <xf numFmtId="0" fontId="44" fillId="43" borderId="0" applyNumberFormat="0" applyBorder="0" applyAlignment="0" applyProtection="0">
      <alignment vertical="center"/>
    </xf>
    <xf numFmtId="0" fontId="46" fillId="0" borderId="0" applyNumberFormat="0" applyFill="0" applyBorder="0" applyAlignment="0" applyProtection="0">
      <alignment vertical="top"/>
      <protection locked="0"/>
    </xf>
    <xf numFmtId="0" fontId="47" fillId="0" borderId="0"/>
    <xf numFmtId="0" fontId="47" fillId="0" borderId="0"/>
    <xf numFmtId="0" fontId="48" fillId="0" borderId="0"/>
    <xf numFmtId="0" fontId="49" fillId="0" borderId="0"/>
    <xf numFmtId="0" fontId="49" fillId="0" borderId="0"/>
    <xf numFmtId="9" fontId="0" fillId="0" borderId="0" applyFont="0" applyFill="0" applyBorder="0" applyAlignment="0" applyProtection="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176" fontId="0" fillId="0" borderId="0" applyFont="0" applyFill="0" applyBorder="0" applyAlignment="0" applyProtection="0"/>
  </cellStyleXfs>
  <cellXfs count="306">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0" fillId="4" borderId="4" xfId="0" applyFill="1" applyBorder="1" applyAlignment="1">
      <alignment horizontal="center" vertical="center" wrapText="1"/>
    </xf>
    <xf numFmtId="0" fontId="0" fillId="4" borderId="4" xfId="0"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0" fillId="5" borderId="8" xfId="0" applyFill="1" applyBorder="1" applyAlignment="1">
      <alignment horizontal="center" vertical="center"/>
    </xf>
    <xf numFmtId="3" fontId="0" fillId="2" borderId="9" xfId="3" applyNumberFormat="1" applyFont="1" applyFill="1" applyBorder="1" applyAlignment="1">
      <alignment horizontal="center" vertical="center"/>
    </xf>
    <xf numFmtId="9" fontId="0" fillId="2" borderId="10" xfId="3" applyFont="1" applyFill="1" applyBorder="1" applyAlignment="1">
      <alignment horizontal="center" vertical="center"/>
    </xf>
    <xf numFmtId="177" fontId="0" fillId="2" borderId="10" xfId="1" applyNumberFormat="1" applyFont="1" applyFill="1" applyBorder="1" applyAlignment="1">
      <alignment horizontal="center" vertical="center"/>
    </xf>
    <xf numFmtId="4" fontId="0" fillId="2" borderId="10" xfId="3" applyNumberFormat="1" applyFont="1" applyFill="1" applyBorder="1" applyAlignment="1">
      <alignment horizontal="center" vertical="center"/>
    </xf>
    <xf numFmtId="3" fontId="0" fillId="2" borderId="10" xfId="0" applyNumberFormat="1" applyFill="1" applyBorder="1" applyAlignment="1">
      <alignment horizontal="center" vertical="center"/>
    </xf>
    <xf numFmtId="4" fontId="0" fillId="2" borderId="11" xfId="0" applyNumberFormat="1" applyFill="1" applyBorder="1" applyAlignment="1">
      <alignment horizontal="center" vertical="center"/>
    </xf>
    <xf numFmtId="0" fontId="0" fillId="5" borderId="12" xfId="0" applyFill="1" applyBorder="1" applyAlignment="1">
      <alignment horizontal="center" vertical="center"/>
    </xf>
    <xf numFmtId="0" fontId="0" fillId="2" borderId="12" xfId="0" applyFill="1" applyBorder="1" applyAlignment="1">
      <alignment horizontal="center" vertical="center"/>
    </xf>
    <xf numFmtId="9" fontId="0" fillId="2" borderId="13" xfId="3" applyFont="1" applyFill="1" applyBorder="1" applyAlignment="1">
      <alignment horizontal="center" vertical="center"/>
    </xf>
    <xf numFmtId="177" fontId="0" fillId="2" borderId="13" xfId="1" applyNumberFormat="1" applyFont="1" applyFill="1" applyBorder="1" applyAlignment="1">
      <alignment horizontal="center" vertical="center"/>
    </xf>
    <xf numFmtId="4" fontId="0" fillId="2" borderId="13" xfId="3" applyNumberFormat="1" applyFont="1" applyFill="1" applyBorder="1" applyAlignment="1">
      <alignment horizontal="center" vertical="center"/>
    </xf>
    <xf numFmtId="3" fontId="0" fillId="2" borderId="13" xfId="0" applyNumberFormat="1" applyFill="1" applyBorder="1" applyAlignment="1">
      <alignment horizontal="center" vertical="center"/>
    </xf>
    <xf numFmtId="4" fontId="0" fillId="2" borderId="14" xfId="0" applyNumberFormat="1" applyFill="1" applyBorder="1" applyAlignment="1">
      <alignment horizontal="center" vertical="center"/>
    </xf>
    <xf numFmtId="3" fontId="0" fillId="2" borderId="15" xfId="3" applyNumberFormat="1" applyFont="1" applyFill="1" applyBorder="1" applyAlignment="1">
      <alignment horizontal="center" vertical="center"/>
    </xf>
    <xf numFmtId="0" fontId="0" fillId="6" borderId="16" xfId="0" applyFill="1" applyBorder="1" applyAlignment="1">
      <alignment horizontal="center" vertical="center"/>
    </xf>
    <xf numFmtId="0" fontId="0" fillId="2" borderId="16" xfId="0" applyFill="1" applyBorder="1" applyAlignment="1">
      <alignment horizontal="center" vertical="center"/>
    </xf>
    <xf numFmtId="3" fontId="0" fillId="2" borderId="17" xfId="0" applyNumberFormat="1" applyFill="1" applyBorder="1" applyAlignment="1">
      <alignment horizontal="center" vertical="center"/>
    </xf>
    <xf numFmtId="9" fontId="0" fillId="2" borderId="18" xfId="0" applyNumberFormat="1" applyFill="1" applyBorder="1" applyAlignment="1">
      <alignment horizontal="center" vertical="center"/>
    </xf>
    <xf numFmtId="177" fontId="0" fillId="2" borderId="18" xfId="0" applyNumberFormat="1" applyFill="1" applyBorder="1" applyAlignment="1">
      <alignment horizontal="center" vertical="center"/>
    </xf>
    <xf numFmtId="4" fontId="0" fillId="2" borderId="18"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19" xfId="0" applyNumberFormat="1" applyFill="1" applyBorder="1" applyAlignment="1">
      <alignment horizontal="center" vertical="center"/>
    </xf>
    <xf numFmtId="0" fontId="0" fillId="4" borderId="8" xfId="0" applyFill="1" applyBorder="1" applyAlignment="1">
      <alignment vertical="center"/>
    </xf>
    <xf numFmtId="178" fontId="0" fillId="2" borderId="20" xfId="0" applyNumberFormat="1" applyFill="1" applyBorder="1" applyAlignment="1">
      <alignment vertical="center"/>
    </xf>
    <xf numFmtId="0" fontId="0" fillId="4" borderId="12" xfId="0" applyFill="1" applyBorder="1" applyAlignment="1">
      <alignment vertical="center"/>
    </xf>
    <xf numFmtId="178" fontId="0" fillId="2" borderId="21" xfId="0" applyNumberFormat="1" applyFill="1" applyBorder="1" applyAlignment="1">
      <alignment vertical="center"/>
    </xf>
    <xf numFmtId="0" fontId="2" fillId="4" borderId="12" xfId="0" applyFont="1" applyFill="1" applyBorder="1" applyAlignment="1">
      <alignment vertical="center"/>
    </xf>
    <xf numFmtId="0" fontId="0" fillId="4" borderId="12" xfId="0" applyFill="1" applyBorder="1" applyAlignment="1">
      <alignment vertical="center" wrapText="1"/>
    </xf>
    <xf numFmtId="3" fontId="0" fillId="2" borderId="21" xfId="0" applyNumberFormat="1" applyFill="1" applyBorder="1" applyAlignment="1">
      <alignment vertical="center"/>
    </xf>
    <xf numFmtId="0" fontId="0" fillId="4" borderId="22" xfId="0" applyFill="1" applyBorder="1" applyAlignment="1">
      <alignment vertical="center" wrapText="1"/>
    </xf>
    <xf numFmtId="3" fontId="0" fillId="2" borderId="23" xfId="0" applyNumberFormat="1" applyFill="1" applyBorder="1" applyAlignment="1">
      <alignment horizontal="right" vertical="center"/>
    </xf>
    <xf numFmtId="3" fontId="0" fillId="2" borderId="10" xfId="3" applyNumberFormat="1" applyFont="1" applyFill="1" applyBorder="1" applyAlignment="1">
      <alignment horizontal="center" vertical="center"/>
    </xf>
    <xf numFmtId="0" fontId="0" fillId="2" borderId="24" xfId="0" applyFill="1" applyBorder="1" applyAlignment="1">
      <alignment horizontal="center" vertical="center"/>
    </xf>
    <xf numFmtId="9" fontId="0" fillId="2" borderId="25" xfId="3" applyFont="1" applyFill="1" applyBorder="1" applyAlignment="1">
      <alignment horizontal="center" vertical="center"/>
    </xf>
    <xf numFmtId="177" fontId="0" fillId="2" borderId="25" xfId="1" applyNumberFormat="1" applyFont="1" applyFill="1" applyBorder="1" applyAlignment="1">
      <alignment horizontal="center" vertical="center"/>
    </xf>
    <xf numFmtId="4" fontId="0" fillId="2" borderId="25" xfId="3" applyNumberFormat="1" applyFont="1" applyFill="1" applyBorder="1" applyAlignment="1">
      <alignment horizontal="center" vertical="center"/>
    </xf>
    <xf numFmtId="3" fontId="0" fillId="2" borderId="25" xfId="0" applyNumberFormat="1" applyFill="1" applyBorder="1" applyAlignment="1">
      <alignment horizontal="center" vertical="center"/>
    </xf>
    <xf numFmtId="4" fontId="0" fillId="2" borderId="26" xfId="0" applyNumberFormat="1" applyFill="1" applyBorder="1" applyAlignment="1">
      <alignment horizontal="center" vertical="center"/>
    </xf>
    <xf numFmtId="3" fontId="0" fillId="2" borderId="13" xfId="3" applyNumberFormat="1" applyFont="1" applyFill="1" applyBorder="1" applyAlignment="1">
      <alignment horizontal="center" vertical="center"/>
    </xf>
    <xf numFmtId="3" fontId="0" fillId="2" borderId="0" xfId="0" applyNumberFormat="1" applyFill="1"/>
    <xf numFmtId="0" fontId="0" fillId="2" borderId="27" xfId="0" applyFill="1" applyBorder="1" applyAlignment="1">
      <alignment horizontal="center" vertical="center"/>
    </xf>
    <xf numFmtId="3" fontId="0" fillId="2" borderId="28" xfId="3" applyNumberFormat="1" applyFont="1" applyFill="1" applyBorder="1" applyAlignment="1">
      <alignment horizontal="center" vertical="center"/>
    </xf>
    <xf numFmtId="9" fontId="0" fillId="2" borderId="29" xfId="3" applyFont="1" applyFill="1" applyBorder="1" applyAlignment="1">
      <alignment horizontal="center" vertical="center"/>
    </xf>
    <xf numFmtId="177" fontId="0" fillId="2" borderId="29" xfId="1" applyNumberFormat="1" applyFont="1" applyFill="1" applyBorder="1" applyAlignment="1">
      <alignment horizontal="center" vertical="center"/>
    </xf>
    <xf numFmtId="4" fontId="0" fillId="2" borderId="29" xfId="3" applyNumberFormat="1" applyFont="1" applyFill="1" applyBorder="1" applyAlignment="1">
      <alignment horizontal="center" vertical="center"/>
    </xf>
    <xf numFmtId="3" fontId="0" fillId="2" borderId="29" xfId="0" applyNumberFormat="1" applyFill="1" applyBorder="1" applyAlignment="1">
      <alignment horizontal="center" vertical="center"/>
    </xf>
    <xf numFmtId="4" fontId="0" fillId="2" borderId="30" xfId="0" applyNumberFormat="1" applyFill="1" applyBorder="1" applyAlignment="1">
      <alignment horizontal="center" vertical="center"/>
    </xf>
    <xf numFmtId="0" fontId="0" fillId="2" borderId="0" xfId="0" applyFill="1" applyAlignment="1" applyProtection="1">
      <alignment wrapText="1"/>
    </xf>
    <xf numFmtId="0" fontId="0" fillId="2" borderId="0" xfId="0" applyFill="1" applyProtection="1"/>
    <xf numFmtId="0" fontId="0" fillId="7" borderId="0" xfId="0" applyFill="1" applyProtection="1"/>
    <xf numFmtId="0" fontId="3" fillId="7" borderId="0" xfId="0" applyFont="1" applyFill="1" applyProtection="1"/>
    <xf numFmtId="0" fontId="4" fillId="8" borderId="0" xfId="0" applyFont="1" applyFill="1" applyAlignment="1" applyProtection="1">
      <alignment horizontal="center" vertical="center"/>
    </xf>
    <xf numFmtId="0" fontId="3" fillId="2" borderId="0" xfId="0" applyFont="1" applyFill="1" applyProtection="1"/>
    <xf numFmtId="0" fontId="5"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3" xfId="0" applyFont="1" applyFill="1" applyBorder="1" applyAlignment="1" applyProtection="1">
      <alignment horizontal="center" vertical="center"/>
    </xf>
    <xf numFmtId="0" fontId="5" fillId="3" borderId="31" xfId="0" applyFont="1" applyFill="1" applyBorder="1" applyAlignment="1" applyProtection="1">
      <alignment horizontal="center"/>
    </xf>
    <xf numFmtId="0" fontId="5" fillId="3" borderId="33" xfId="0" applyFont="1" applyFill="1" applyBorder="1" applyAlignment="1" applyProtection="1">
      <alignment horizontal="center"/>
    </xf>
    <xf numFmtId="0" fontId="6" fillId="2" borderId="3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7" fillId="2" borderId="31" xfId="0" applyFont="1" applyFill="1" applyBorder="1" applyAlignment="1" applyProtection="1">
      <alignment horizontal="left" vertical="top" wrapText="1"/>
    </xf>
    <xf numFmtId="0" fontId="7" fillId="2" borderId="32" xfId="0" applyFont="1" applyFill="1" applyBorder="1" applyAlignment="1" applyProtection="1">
      <alignment horizontal="left" vertical="top" wrapText="1"/>
    </xf>
    <xf numFmtId="0" fontId="7" fillId="2" borderId="33" xfId="0" applyFont="1" applyFill="1" applyBorder="1" applyAlignment="1" applyProtection="1">
      <alignment horizontal="left" vertical="top" wrapText="1"/>
    </xf>
    <xf numFmtId="0" fontId="5" fillId="3" borderId="34" xfId="0" applyFont="1" applyFill="1" applyBorder="1" applyAlignment="1" applyProtection="1">
      <alignment horizontal="center"/>
    </xf>
    <xf numFmtId="0" fontId="5" fillId="3" borderId="35" xfId="0" applyFont="1" applyFill="1" applyBorder="1" applyAlignment="1" applyProtection="1">
      <alignment horizontal="center"/>
    </xf>
    <xf numFmtId="0" fontId="6" fillId="2" borderId="36"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37" xfId="0" applyFont="1" applyFill="1" applyBorder="1" applyAlignment="1" applyProtection="1">
      <alignment horizontal="center" vertical="center" wrapText="1"/>
    </xf>
    <xf numFmtId="0" fontId="7" fillId="2" borderId="36"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37" xfId="0" applyFont="1" applyFill="1" applyBorder="1" applyAlignment="1" applyProtection="1">
      <alignment horizontal="left" vertical="top" wrapText="1"/>
    </xf>
    <xf numFmtId="0" fontId="3" fillId="2" borderId="38" xfId="0" applyFont="1" applyFill="1" applyBorder="1" applyAlignment="1" applyProtection="1">
      <alignment horizontal="left" vertical="center"/>
    </xf>
    <xf numFmtId="2" fontId="3" fillId="2" borderId="39" xfId="0" applyNumberFormat="1" applyFont="1" applyFill="1" applyBorder="1" applyAlignment="1" applyProtection="1">
      <alignment horizontal="center" vertical="center"/>
    </xf>
    <xf numFmtId="0" fontId="6" fillId="2" borderId="34" xfId="0" applyFont="1" applyFill="1" applyBorder="1" applyAlignment="1" applyProtection="1">
      <alignment horizontal="center" vertical="center" wrapText="1"/>
    </xf>
    <xf numFmtId="0" fontId="6" fillId="2" borderId="40"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7" fillId="2" borderId="34" xfId="0" applyFont="1" applyFill="1" applyBorder="1" applyAlignment="1" applyProtection="1">
      <alignment horizontal="left" vertical="top" wrapText="1"/>
    </xf>
    <xf numFmtId="0" fontId="7" fillId="2" borderId="40" xfId="0" applyFont="1" applyFill="1" applyBorder="1" applyAlignment="1" applyProtection="1">
      <alignment horizontal="left" vertical="top" wrapText="1"/>
    </xf>
    <xf numFmtId="0" fontId="7" fillId="2" borderId="35" xfId="0" applyFont="1" applyFill="1" applyBorder="1" applyAlignment="1" applyProtection="1">
      <alignment horizontal="left" vertical="top" wrapText="1"/>
    </xf>
    <xf numFmtId="0" fontId="3" fillId="2" borderId="41" xfId="0" applyFont="1" applyFill="1" applyBorder="1" applyAlignment="1" applyProtection="1">
      <alignment horizontal="left" vertical="center"/>
    </xf>
    <xf numFmtId="2" fontId="3" fillId="2" borderId="42" xfId="0" applyNumberFormat="1" applyFont="1" applyFill="1" applyBorder="1" applyAlignment="1" applyProtection="1">
      <alignment horizontal="center" vertical="center"/>
    </xf>
    <xf numFmtId="0" fontId="8" fillId="4" borderId="43" xfId="0" applyFont="1" applyFill="1" applyBorder="1" applyAlignment="1" applyProtection="1">
      <alignment horizontal="center" vertical="center" wrapText="1"/>
    </xf>
    <xf numFmtId="0" fontId="8" fillId="4" borderId="44" xfId="0" applyFont="1" applyFill="1" applyBorder="1" applyAlignment="1" applyProtection="1">
      <alignment horizontal="center" vertical="center" wrapText="1"/>
    </xf>
    <xf numFmtId="0" fontId="8" fillId="2" borderId="0" xfId="0" applyFont="1" applyFill="1" applyBorder="1" applyAlignment="1" applyProtection="1">
      <alignment vertical="center"/>
    </xf>
    <xf numFmtId="0" fontId="3" fillId="2" borderId="41" xfId="0" applyFont="1" applyFill="1" applyBorder="1" applyAlignment="1" applyProtection="1">
      <alignment horizontal="left" vertical="center" wrapText="1"/>
    </xf>
    <xf numFmtId="178" fontId="3" fillId="2" borderId="42" xfId="0" applyNumberFormat="1" applyFont="1" applyFill="1" applyBorder="1" applyAlignment="1" applyProtection="1">
      <alignment horizontal="center" vertical="center"/>
    </xf>
    <xf numFmtId="0" fontId="3" fillId="2" borderId="0" xfId="0" applyFont="1" applyFill="1" applyAlignment="1" applyProtection="1">
      <alignment wrapText="1"/>
    </xf>
    <xf numFmtId="0" fontId="3" fillId="2" borderId="45" xfId="0" applyFont="1" applyFill="1" applyBorder="1" applyAlignment="1" applyProtection="1">
      <alignment horizontal="left" vertical="center" wrapText="1"/>
    </xf>
    <xf numFmtId="0" fontId="3" fillId="2" borderId="46" xfId="0" applyFont="1" applyFill="1" applyBorder="1" applyAlignment="1" applyProtection="1">
      <alignment horizontal="center" vertical="center" wrapText="1"/>
    </xf>
    <xf numFmtId="0" fontId="3" fillId="2" borderId="0" xfId="0" applyFont="1" applyFill="1" applyBorder="1" applyAlignment="1" applyProtection="1">
      <alignment vertical="center" wrapText="1"/>
    </xf>
    <xf numFmtId="0" fontId="3" fillId="2" borderId="47" xfId="0" applyFont="1" applyFill="1" applyBorder="1" applyAlignment="1" applyProtection="1">
      <alignment horizontal="left" vertical="center"/>
    </xf>
    <xf numFmtId="179" fontId="3" fillId="2" borderId="48" xfId="0" applyNumberFormat="1" applyFont="1" applyFill="1" applyBorder="1" applyAlignment="1" applyProtection="1">
      <alignment horizontal="center" vertical="center"/>
    </xf>
    <xf numFmtId="0" fontId="3" fillId="2" borderId="49" xfId="0" applyFont="1" applyFill="1" applyBorder="1" applyAlignment="1" applyProtection="1">
      <alignment horizontal="left" vertical="center"/>
    </xf>
    <xf numFmtId="2" fontId="3" fillId="2" borderId="50" xfId="0" applyNumberFormat="1" applyFont="1" applyFill="1" applyBorder="1" applyAlignment="1" applyProtection="1">
      <alignment horizontal="center" vertical="center"/>
    </xf>
    <xf numFmtId="180" fontId="3" fillId="2" borderId="51" xfId="1" applyNumberFormat="1" applyFont="1" applyFill="1" applyBorder="1" applyAlignment="1" applyProtection="1">
      <alignment horizontal="center" vertical="center" wrapText="1"/>
    </xf>
    <xf numFmtId="180" fontId="3" fillId="2" borderId="46" xfId="1" applyNumberFormat="1" applyFont="1" applyFill="1" applyBorder="1" applyAlignment="1" applyProtection="1">
      <alignment horizontal="center" vertical="center" wrapText="1"/>
    </xf>
    <xf numFmtId="0" fontId="9" fillId="2" borderId="0" xfId="0" applyFont="1" applyFill="1" applyAlignment="1" applyProtection="1">
      <alignment wrapText="1"/>
    </xf>
    <xf numFmtId="0" fontId="3" fillId="8" borderId="45" xfId="0" applyFont="1" applyFill="1" applyBorder="1" applyAlignment="1" applyProtection="1">
      <alignment horizontal="left" vertical="center" wrapText="1"/>
    </xf>
    <xf numFmtId="0" fontId="3" fillId="8" borderId="37" xfId="0" applyFont="1" applyFill="1" applyBorder="1" applyAlignment="1" applyProtection="1">
      <alignment horizontal="center" vertical="center" wrapText="1"/>
    </xf>
    <xf numFmtId="0" fontId="3" fillId="8" borderId="0" xfId="0" applyFont="1" applyFill="1" applyBorder="1" applyAlignment="1" applyProtection="1">
      <alignment vertical="center" wrapText="1"/>
    </xf>
    <xf numFmtId="0" fontId="3" fillId="8" borderId="46" xfId="0" applyFont="1" applyFill="1" applyBorder="1" applyAlignment="1" applyProtection="1">
      <alignment horizontal="center" vertical="center" wrapText="1"/>
    </xf>
    <xf numFmtId="0" fontId="3" fillId="2" borderId="52" xfId="0" applyFont="1" applyFill="1" applyBorder="1" applyAlignment="1" applyProtection="1">
      <alignment horizontal="left" vertical="center"/>
    </xf>
    <xf numFmtId="179" fontId="3" fillId="2" borderId="53" xfId="0" applyNumberFormat="1" applyFont="1" applyFill="1" applyBorder="1" applyAlignment="1" applyProtection="1">
      <alignment horizontal="center" vertical="center"/>
    </xf>
    <xf numFmtId="0" fontId="3" fillId="2" borderId="51" xfId="0" applyFont="1" applyFill="1" applyBorder="1" applyAlignment="1" applyProtection="1">
      <alignment horizontal="center" vertical="center" wrapText="1"/>
    </xf>
    <xf numFmtId="11" fontId="3" fillId="2" borderId="50" xfId="0" applyNumberFormat="1" applyFont="1" applyFill="1" applyBorder="1" applyAlignment="1" applyProtection="1">
      <alignment horizontal="center" vertical="center"/>
    </xf>
    <xf numFmtId="178" fontId="3" fillId="2" borderId="51" xfId="0" applyNumberFormat="1" applyFont="1" applyFill="1" applyBorder="1" applyAlignment="1" applyProtection="1">
      <alignment horizontal="center" vertical="center" wrapText="1"/>
    </xf>
    <xf numFmtId="0" fontId="3" fillId="2" borderId="54" xfId="0" applyFont="1" applyFill="1" applyBorder="1" applyAlignment="1" applyProtection="1">
      <alignment horizontal="left" vertical="center" wrapText="1"/>
    </xf>
    <xf numFmtId="179" fontId="3" fillId="2" borderId="55" xfId="0" applyNumberFormat="1" applyFont="1" applyFill="1" applyBorder="1" applyAlignment="1" applyProtection="1">
      <alignment horizontal="center" vertical="center" wrapText="1"/>
    </xf>
    <xf numFmtId="0" fontId="3" fillId="2" borderId="56" xfId="0" applyFont="1" applyFill="1" applyBorder="1" applyAlignment="1" applyProtection="1">
      <alignment horizontal="left" vertical="center" wrapText="1"/>
    </xf>
    <xf numFmtId="180" fontId="3" fillId="2" borderId="57" xfId="1" applyNumberFormat="1" applyFont="1" applyFill="1" applyBorder="1" applyAlignment="1" applyProtection="1">
      <alignment horizontal="center" vertical="center" wrapText="1"/>
    </xf>
    <xf numFmtId="0" fontId="0" fillId="2" borderId="0" xfId="0" applyFill="1" applyBorder="1" applyAlignment="1" applyProtection="1">
      <alignment wrapText="1"/>
    </xf>
    <xf numFmtId="0" fontId="3" fillId="2" borderId="42" xfId="0" applyFont="1" applyFill="1" applyBorder="1" applyAlignment="1" applyProtection="1">
      <alignment horizontal="center" vertical="center"/>
    </xf>
    <xf numFmtId="0" fontId="3" fillId="2" borderId="0" xfId="0" applyFont="1" applyFill="1" applyBorder="1" applyAlignment="1" applyProtection="1">
      <alignment horizontal="right" vertical="center" wrapText="1"/>
    </xf>
    <xf numFmtId="1" fontId="3" fillId="2" borderId="0" xfId="0" applyNumberFormat="1" applyFont="1" applyFill="1" applyBorder="1" applyAlignment="1" applyProtection="1">
      <alignment horizontal="right" vertical="center" wrapText="1"/>
    </xf>
    <xf numFmtId="0" fontId="3" fillId="2" borderId="47" xfId="0" applyFont="1" applyFill="1" applyBorder="1" applyAlignment="1" applyProtection="1">
      <alignment horizontal="left" vertical="center" wrapText="1"/>
    </xf>
    <xf numFmtId="178" fontId="3" fillId="2" borderId="48" xfId="0" applyNumberFormat="1" applyFont="1" applyFill="1" applyBorder="1" applyAlignment="1" applyProtection="1">
      <alignment horizontal="center" vertical="center"/>
    </xf>
    <xf numFmtId="0" fontId="9" fillId="2" borderId="0" xfId="0" applyFont="1" applyFill="1" applyAlignment="1" applyProtection="1">
      <alignment horizontal="left" wrapText="1"/>
    </xf>
    <xf numFmtId="0" fontId="3" fillId="2" borderId="58" xfId="0" applyFont="1" applyFill="1" applyBorder="1" applyAlignment="1" applyProtection="1">
      <alignment horizontal="left" vertical="center" wrapText="1"/>
    </xf>
    <xf numFmtId="180" fontId="3" fillId="2" borderId="59" xfId="1" applyNumberFormat="1" applyFont="1" applyFill="1" applyBorder="1" applyAlignment="1" applyProtection="1">
      <alignment horizontal="center" vertical="center"/>
    </xf>
    <xf numFmtId="0" fontId="10" fillId="2" borderId="0" xfId="0" applyFont="1" applyFill="1" applyProtection="1"/>
    <xf numFmtId="0" fontId="0" fillId="0" borderId="0" xfId="0" applyAlignment="1" applyProtection="1"/>
    <xf numFmtId="0" fontId="3" fillId="2" borderId="43" xfId="0" applyFont="1" applyFill="1"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60" xfId="0" applyBorder="1" applyAlignment="1" applyProtection="1">
      <protection locked="0"/>
    </xf>
    <xf numFmtId="0" fontId="0" fillId="0" borderId="44" xfId="0" applyBorder="1" applyAlignment="1" applyProtection="1">
      <protection locked="0"/>
    </xf>
    <xf numFmtId="0" fontId="3" fillId="2" borderId="31" xfId="0" applyFont="1" applyFill="1" applyBorder="1" applyAlignment="1" applyProtection="1">
      <alignment horizontal="left" vertical="top"/>
      <protection locked="0"/>
    </xf>
    <xf numFmtId="0" fontId="3" fillId="2" borderId="32" xfId="0" applyFont="1" applyFill="1" applyBorder="1" applyAlignment="1" applyProtection="1">
      <alignment horizontal="left" vertical="top"/>
      <protection locked="0"/>
    </xf>
    <xf numFmtId="0" fontId="3" fillId="2" borderId="33" xfId="0" applyFont="1" applyFill="1" applyBorder="1" applyAlignment="1" applyProtection="1">
      <alignment horizontal="left" vertical="top"/>
      <protection locked="0"/>
    </xf>
    <xf numFmtId="0" fontId="3" fillId="2" borderId="36"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43" xfId="0" applyFont="1" applyFill="1" applyBorder="1" applyAlignment="1" applyProtection="1">
      <alignment wrapText="1"/>
      <protection locked="0"/>
    </xf>
    <xf numFmtId="0" fontId="0" fillId="0" borderId="60" xfId="0" applyBorder="1" applyAlignment="1" applyProtection="1">
      <alignment wrapText="1"/>
      <protection locked="0"/>
    </xf>
    <xf numFmtId="0" fontId="3" fillId="2" borderId="34" xfId="0" applyFont="1" applyFill="1" applyBorder="1" applyAlignment="1" applyProtection="1">
      <alignment horizontal="left" vertical="top"/>
      <protection locked="0"/>
    </xf>
    <xf numFmtId="0" fontId="3" fillId="2" borderId="40" xfId="0" applyFont="1" applyFill="1" applyBorder="1" applyAlignment="1" applyProtection="1">
      <alignment horizontal="left" vertical="top"/>
      <protection locked="0"/>
    </xf>
    <xf numFmtId="0" fontId="3" fillId="2" borderId="35" xfId="0" applyFont="1" applyFill="1" applyBorder="1" applyAlignment="1" applyProtection="1">
      <alignment horizontal="left" vertical="top"/>
      <protection locked="0"/>
    </xf>
    <xf numFmtId="0" fontId="11" fillId="2" borderId="0" xfId="0" applyFont="1" applyFill="1"/>
    <xf numFmtId="0" fontId="0" fillId="2" borderId="61" xfId="0" applyFill="1" applyBorder="1" applyAlignment="1">
      <alignment wrapText="1"/>
    </xf>
    <xf numFmtId="0" fontId="0" fillId="2" borderId="62" xfId="0" applyFill="1" applyBorder="1" applyAlignment="1">
      <alignment horizontal="left"/>
    </xf>
    <xf numFmtId="0" fontId="0" fillId="2" borderId="61" xfId="0" applyFill="1" applyBorder="1"/>
    <xf numFmtId="2" fontId="0" fillId="2" borderId="62" xfId="0" applyNumberFormat="1" applyFill="1" applyBorder="1" applyAlignment="1">
      <alignment horizontal="left"/>
    </xf>
    <xf numFmtId="0" fontId="0" fillId="2" borderId="41" xfId="0" applyFill="1" applyBorder="1" applyAlignment="1">
      <alignment wrapText="1"/>
    </xf>
    <xf numFmtId="0" fontId="0" fillId="2" borderId="42" xfId="0" applyFill="1" applyBorder="1" applyAlignment="1">
      <alignment horizontal="left"/>
    </xf>
    <xf numFmtId="0" fontId="0" fillId="2" borderId="41" xfId="0" applyFill="1" applyBorder="1"/>
    <xf numFmtId="2" fontId="0" fillId="2" borderId="42" xfId="0" applyNumberFormat="1" applyFill="1" applyBorder="1" applyAlignment="1">
      <alignment horizontal="left"/>
    </xf>
    <xf numFmtId="0" fontId="2" fillId="2" borderId="41" xfId="0" applyFont="1" applyFill="1" applyBorder="1" applyAlignment="1">
      <alignment wrapText="1"/>
    </xf>
    <xf numFmtId="181" fontId="0" fillId="2" borderId="42" xfId="0" applyNumberFormat="1" applyFill="1" applyBorder="1" applyAlignment="1">
      <alignment horizontal="left"/>
    </xf>
    <xf numFmtId="0" fontId="0" fillId="2" borderId="58" xfId="0" applyFill="1" applyBorder="1"/>
    <xf numFmtId="182" fontId="0" fillId="2" borderId="42" xfId="0" applyNumberFormat="1" applyFill="1" applyBorder="1" applyAlignment="1">
      <alignment horizontal="left"/>
    </xf>
    <xf numFmtId="3" fontId="0" fillId="2" borderId="42" xfId="0" applyNumberFormat="1" applyFill="1" applyBorder="1" applyAlignment="1">
      <alignment horizontal="left"/>
    </xf>
    <xf numFmtId="183" fontId="0" fillId="2" borderId="42" xfId="0" applyNumberFormat="1" applyFill="1" applyBorder="1" applyAlignment="1">
      <alignment horizontal="left"/>
    </xf>
    <xf numFmtId="11" fontId="0" fillId="2" borderId="62" xfId="0" applyNumberFormat="1" applyFill="1" applyBorder="1" applyAlignment="1">
      <alignment horizontal="left"/>
    </xf>
    <xf numFmtId="1" fontId="0" fillId="2" borderId="42" xfId="0" applyNumberFormat="1" applyFill="1" applyBorder="1" applyAlignment="1">
      <alignment horizontal="left"/>
    </xf>
    <xf numFmtId="0" fontId="0" fillId="2" borderId="58" xfId="0" applyFill="1" applyBorder="1" applyAlignment="1">
      <alignment wrapText="1"/>
    </xf>
    <xf numFmtId="1" fontId="0" fillId="2" borderId="63" xfId="0" applyNumberFormat="1" applyFill="1" applyBorder="1" applyAlignment="1">
      <alignment horizontal="left"/>
    </xf>
    <xf numFmtId="182" fontId="0" fillId="2" borderId="63" xfId="0" applyNumberFormat="1" applyFill="1" applyBorder="1" applyAlignment="1">
      <alignment horizontal="left"/>
    </xf>
    <xf numFmtId="0" fontId="2" fillId="2" borderId="58" xfId="0" applyFont="1" applyFill="1" applyBorder="1" applyAlignment="1">
      <alignment wrapText="1"/>
    </xf>
    <xf numFmtId="181" fontId="0" fillId="2" borderId="63" xfId="0" applyNumberFormat="1" applyFill="1" applyBorder="1" applyAlignment="1">
      <alignment horizontal="left"/>
    </xf>
    <xf numFmtId="0" fontId="0" fillId="2" borderId="0" xfId="0"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0" fillId="2" borderId="61" xfId="0" applyFill="1" applyBorder="1" applyAlignment="1">
      <alignment vertical="center" wrapText="1"/>
    </xf>
    <xf numFmtId="2" fontId="0" fillId="2" borderId="62" xfId="0" applyNumberFormat="1" applyFill="1" applyBorder="1" applyAlignment="1">
      <alignment vertical="center" wrapText="1"/>
    </xf>
    <xf numFmtId="0" fontId="2" fillId="2" borderId="41" xfId="0" applyFont="1" applyFill="1" applyBorder="1" applyAlignment="1">
      <alignment vertical="center" wrapText="1"/>
    </xf>
    <xf numFmtId="182" fontId="0" fillId="2" borderId="42" xfId="0" applyNumberFormat="1" applyFill="1" applyBorder="1" applyAlignment="1">
      <alignment vertical="center"/>
    </xf>
    <xf numFmtId="0" fontId="14" fillId="3" borderId="1" xfId="0" applyFont="1" applyFill="1" applyBorder="1" applyAlignment="1" applyProtection="1">
      <alignment horizontal="center" vertical="center"/>
    </xf>
    <xf numFmtId="0" fontId="14" fillId="3" borderId="2" xfId="0" applyFont="1" applyFill="1" applyBorder="1" applyAlignment="1" applyProtection="1">
      <alignment horizontal="center" vertical="center"/>
    </xf>
    <xf numFmtId="0" fontId="14" fillId="3" borderId="3" xfId="0" applyFont="1" applyFill="1" applyBorder="1" applyAlignment="1" applyProtection="1">
      <alignment horizontal="center" vertical="center"/>
    </xf>
    <xf numFmtId="0" fontId="0" fillId="2" borderId="58" xfId="0" applyFill="1" applyBorder="1" applyAlignment="1">
      <alignment vertical="center" wrapText="1"/>
    </xf>
    <xf numFmtId="182" fontId="0" fillId="2" borderId="63" xfId="0" applyNumberFormat="1" applyFill="1" applyBorder="1" applyAlignment="1">
      <alignment vertical="center"/>
    </xf>
    <xf numFmtId="0" fontId="0" fillId="4" borderId="64" xfId="0" applyFill="1" applyBorder="1" applyAlignment="1" applyProtection="1">
      <alignment horizontal="center" vertical="center"/>
    </xf>
    <xf numFmtId="0" fontId="0" fillId="4" borderId="65" xfId="0" applyFill="1" applyBorder="1" applyAlignment="1" applyProtection="1">
      <alignment horizontal="center" vertical="center"/>
    </xf>
    <xf numFmtId="0" fontId="0" fillId="2" borderId="66" xfId="0" applyFill="1" applyBorder="1" applyAlignment="1" applyProtection="1">
      <alignment vertical="center"/>
    </xf>
    <xf numFmtId="0" fontId="0" fillId="4" borderId="67" xfId="0" applyFill="1" applyBorder="1" applyAlignment="1" applyProtection="1">
      <alignment horizontal="center" vertical="center"/>
    </xf>
    <xf numFmtId="0" fontId="0" fillId="4" borderId="68" xfId="0" applyFill="1" applyBorder="1" applyAlignment="1" applyProtection="1">
      <alignment horizontal="center" vertical="center"/>
    </xf>
    <xf numFmtId="2" fontId="0" fillId="2" borderId="62" xfId="0" applyNumberFormat="1" applyFill="1" applyBorder="1" applyAlignment="1">
      <alignment vertical="center"/>
    </xf>
    <xf numFmtId="0" fontId="0" fillId="2" borderId="69" xfId="0" applyFill="1" applyBorder="1" applyAlignment="1" applyProtection="1">
      <alignment horizontal="right" vertical="center"/>
    </xf>
    <xf numFmtId="0" fontId="0" fillId="2" borderId="70" xfId="0" applyFill="1" applyBorder="1" applyAlignment="1" applyProtection="1">
      <alignment horizontal="right" vertical="center"/>
    </xf>
    <xf numFmtId="0" fontId="0" fillId="2" borderId="71" xfId="0" applyFill="1" applyBorder="1" applyAlignment="1" applyProtection="1">
      <alignment vertical="center"/>
    </xf>
    <xf numFmtId="0" fontId="0" fillId="2" borderId="72" xfId="0" applyFill="1" applyBorder="1" applyAlignment="1" applyProtection="1">
      <alignment horizontal="right" vertical="center"/>
    </xf>
    <xf numFmtId="0" fontId="0" fillId="2" borderId="73" xfId="0" applyFill="1" applyBorder="1" applyAlignment="1" applyProtection="1">
      <alignment horizontal="right" vertical="center"/>
    </xf>
    <xf numFmtId="0" fontId="0" fillId="2" borderId="74" xfId="0" applyFill="1" applyBorder="1" applyAlignment="1" applyProtection="1">
      <alignment horizontal="right" vertical="center"/>
    </xf>
    <xf numFmtId="0" fontId="0" fillId="2" borderId="75" xfId="0" applyFill="1" applyBorder="1" applyAlignment="1" applyProtection="1">
      <alignment horizontal="right" vertical="center"/>
    </xf>
    <xf numFmtId="0" fontId="0" fillId="2" borderId="76"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75"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0" fontId="0" fillId="2" borderId="61" xfId="0" applyFill="1" applyBorder="1" applyAlignment="1">
      <alignment vertical="center"/>
    </xf>
    <xf numFmtId="2" fontId="0" fillId="2" borderId="75"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75"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1" xfId="0" applyFill="1" applyBorder="1" applyAlignment="1">
      <alignment vertical="center"/>
    </xf>
    <xf numFmtId="181" fontId="0" fillId="2" borderId="42" xfId="0" applyNumberFormat="1" applyFill="1" applyBorder="1" applyAlignment="1">
      <alignment vertical="center"/>
    </xf>
    <xf numFmtId="0" fontId="0" fillId="2" borderId="56" xfId="0" applyFill="1" applyBorder="1" applyAlignment="1" applyProtection="1">
      <alignment horizontal="right" vertical="center"/>
    </xf>
    <xf numFmtId="0" fontId="0" fillId="2" borderId="77" xfId="0" applyFill="1" applyBorder="1" applyAlignment="1" applyProtection="1">
      <alignment horizontal="right" vertical="center"/>
    </xf>
    <xf numFmtId="0" fontId="0" fillId="2" borderId="40" xfId="0" applyFill="1" applyBorder="1" applyAlignment="1" applyProtection="1">
      <alignment vertical="center"/>
    </xf>
    <xf numFmtId="0" fontId="0" fillId="2" borderId="78" xfId="0" applyFill="1" applyBorder="1" applyAlignment="1" applyProtection="1">
      <alignment horizontal="right" vertical="center"/>
    </xf>
    <xf numFmtId="0" fontId="0" fillId="2" borderId="57" xfId="0" applyFill="1" applyBorder="1" applyAlignment="1" applyProtection="1">
      <alignment horizontal="right" vertical="center"/>
    </xf>
    <xf numFmtId="0" fontId="0" fillId="2" borderId="58" xfId="0" applyFill="1" applyBorder="1" applyAlignment="1">
      <alignment vertical="center"/>
    </xf>
    <xf numFmtId="0" fontId="0" fillId="2" borderId="62" xfId="0" applyFill="1" applyBorder="1" applyAlignment="1">
      <alignment vertical="center"/>
    </xf>
    <xf numFmtId="1" fontId="0" fillId="2" borderId="42" xfId="0" applyNumberFormat="1" applyFill="1" applyBorder="1" applyAlignment="1">
      <alignment vertical="center"/>
    </xf>
    <xf numFmtId="1" fontId="0" fillId="2" borderId="63" xfId="0" applyNumberFormat="1" applyFill="1" applyBorder="1" applyAlignment="1">
      <alignment vertical="center"/>
    </xf>
    <xf numFmtId="0" fontId="3" fillId="2" borderId="0" xfId="0" applyFont="1" applyFill="1" applyAlignment="1" applyProtection="1">
      <alignment horizontal="center" vertical="center"/>
    </xf>
    <xf numFmtId="0" fontId="3" fillId="2" borderId="0" xfId="0" applyFont="1" applyFill="1" applyAlignment="1" applyProtection="1">
      <alignment horizontal="center"/>
    </xf>
    <xf numFmtId="0" fontId="3" fillId="7" borderId="0" xfId="0" applyFont="1" applyFill="1" applyAlignment="1" applyProtection="1">
      <alignment horizontal="center"/>
    </xf>
    <xf numFmtId="0" fontId="15" fillId="2" borderId="0" xfId="0" applyFont="1" applyFill="1" applyAlignment="1" applyProtection="1">
      <alignment horizontal="center" vertical="center"/>
    </xf>
    <xf numFmtId="0" fontId="16" fillId="7" borderId="0" xfId="0" applyFont="1" applyFill="1" applyProtection="1"/>
    <xf numFmtId="0" fontId="16" fillId="7" borderId="0" xfId="0" applyFont="1" applyFill="1" applyAlignment="1" applyProtection="1">
      <alignment horizontal="center"/>
    </xf>
    <xf numFmtId="0" fontId="17" fillId="7" borderId="0" xfId="0" applyFont="1" applyFill="1" applyAlignment="1" applyProtection="1">
      <alignment horizontal="center"/>
    </xf>
    <xf numFmtId="0" fontId="16" fillId="9" borderId="0" xfId="0" applyFont="1" applyFill="1" applyBorder="1" applyProtection="1"/>
    <xf numFmtId="0" fontId="18" fillId="9" borderId="0" xfId="0" applyFont="1" applyFill="1" applyBorder="1" applyAlignment="1" applyProtection="1">
      <alignment horizontal="left" vertical="top" wrapText="1"/>
    </xf>
    <xf numFmtId="0" fontId="18" fillId="9" borderId="0" xfId="0" applyFont="1" applyFill="1" applyBorder="1" applyAlignment="1" applyProtection="1">
      <alignment horizontal="left" vertical="top"/>
    </xf>
    <xf numFmtId="0" fontId="18" fillId="7" borderId="0" xfId="0" applyFont="1" applyFill="1" applyBorder="1" applyAlignment="1" applyProtection="1">
      <alignment horizontal="left" vertical="top"/>
    </xf>
    <xf numFmtId="0" fontId="19" fillId="2" borderId="0" xfId="0" applyFont="1" applyFill="1" applyBorder="1" applyAlignment="1" applyProtection="1">
      <alignment horizontal="center" vertical="center"/>
    </xf>
    <xf numFmtId="0" fontId="20" fillId="2" borderId="0" xfId="0" applyFont="1" applyFill="1" applyAlignment="1" applyProtection="1"/>
    <xf numFmtId="0" fontId="3" fillId="7" borderId="0" xfId="0" applyFont="1" applyFill="1" applyAlignment="1" applyProtection="1">
      <alignment horizontal="center" vertical="center"/>
    </xf>
    <xf numFmtId="0" fontId="16" fillId="2" borderId="0" xfId="0" applyFont="1" applyFill="1" applyAlignment="1" applyProtection="1">
      <alignment horizontal="center" vertical="center"/>
    </xf>
    <xf numFmtId="0" fontId="21" fillId="3" borderId="43" xfId="0" applyFont="1" applyFill="1" applyBorder="1" applyAlignment="1" applyProtection="1">
      <alignment horizontal="center" vertical="center"/>
    </xf>
    <xf numFmtId="0" fontId="22" fillId="3" borderId="44" xfId="0" applyFont="1" applyFill="1" applyBorder="1" applyAlignment="1" applyProtection="1"/>
    <xf numFmtId="0" fontId="22" fillId="9" borderId="0" xfId="0" applyFont="1" applyFill="1" applyBorder="1" applyAlignment="1" applyProtection="1"/>
    <xf numFmtId="0" fontId="22" fillId="7" borderId="0" xfId="0" applyFont="1" applyFill="1" applyBorder="1" applyAlignment="1" applyProtection="1"/>
    <xf numFmtId="0" fontId="21" fillId="3" borderId="43" xfId="0" applyFont="1" applyFill="1" applyBorder="1" applyAlignment="1" applyProtection="1">
      <alignment horizontal="center" vertical="center" wrapText="1"/>
    </xf>
    <xf numFmtId="0" fontId="22" fillId="0" borderId="44" xfId="0" applyFont="1" applyBorder="1" applyAlignment="1" applyProtection="1">
      <alignment horizontal="center" vertical="center" wrapText="1"/>
    </xf>
    <xf numFmtId="0" fontId="21" fillId="3" borderId="44" xfId="0" applyFont="1" applyFill="1" applyBorder="1" applyAlignment="1" applyProtection="1">
      <alignment horizontal="center" vertical="center" wrapText="1"/>
    </xf>
    <xf numFmtId="0" fontId="16" fillId="2" borderId="0" xfId="0" applyFont="1" applyFill="1" applyProtection="1"/>
    <xf numFmtId="0" fontId="16" fillId="2" borderId="31" xfId="0" applyNumberFormat="1" applyFont="1" applyFill="1" applyBorder="1" applyAlignment="1" applyProtection="1">
      <alignment horizontal="left" vertical="top" wrapText="1"/>
    </xf>
    <xf numFmtId="0" fontId="16" fillId="2" borderId="33" xfId="0" applyNumberFormat="1" applyFont="1" applyFill="1" applyBorder="1" applyAlignment="1" applyProtection="1">
      <alignment horizontal="left" vertical="top" wrapText="1"/>
    </xf>
    <xf numFmtId="0" fontId="0" fillId="9" borderId="0" xfId="0" applyNumberFormat="1" applyFill="1" applyBorder="1" applyAlignment="1" applyProtection="1"/>
    <xf numFmtId="0" fontId="0" fillId="7" borderId="0" xfId="0" applyNumberFormat="1" applyFill="1" applyBorder="1" applyAlignment="1" applyProtection="1"/>
    <xf numFmtId="0" fontId="16" fillId="6" borderId="31" xfId="0" applyFont="1" applyFill="1" applyBorder="1" applyAlignment="1" applyProtection="1">
      <alignment horizontal="left" vertical="top" wrapText="1"/>
      <protection locked="0"/>
    </xf>
    <xf numFmtId="0" fontId="16" fillId="0" borderId="33" xfId="0" applyFont="1" applyBorder="1" applyAlignment="1" applyProtection="1">
      <alignment horizontal="left" vertical="top" wrapText="1"/>
      <protection locked="0"/>
    </xf>
    <xf numFmtId="0" fontId="16" fillId="10" borderId="79" xfId="0" applyFont="1" applyFill="1" applyBorder="1" applyAlignment="1" applyProtection="1">
      <alignment horizontal="center" vertical="center" wrapText="1"/>
    </xf>
    <xf numFmtId="0" fontId="16" fillId="2" borderId="0" xfId="0" applyFont="1" applyFill="1" applyAlignment="1" applyProtection="1">
      <alignment horizontal="center"/>
    </xf>
    <xf numFmtId="0" fontId="8" fillId="2" borderId="0" xfId="0" applyFont="1" applyFill="1" applyProtection="1"/>
    <xf numFmtId="0" fontId="16" fillId="2" borderId="36" xfId="0" applyNumberFormat="1" applyFont="1" applyFill="1" applyBorder="1" applyAlignment="1" applyProtection="1">
      <alignment horizontal="left" vertical="top" wrapText="1"/>
    </xf>
    <xf numFmtId="0" fontId="16" fillId="2" borderId="37" xfId="0" applyNumberFormat="1" applyFont="1" applyFill="1" applyBorder="1" applyAlignment="1" applyProtection="1">
      <alignment horizontal="left" vertical="top" wrapText="1"/>
    </xf>
    <xf numFmtId="0" fontId="16" fillId="0" borderId="36" xfId="0" applyFont="1" applyBorder="1" applyAlignment="1" applyProtection="1">
      <alignment horizontal="left" vertical="top" wrapText="1"/>
      <protection locked="0"/>
    </xf>
    <xf numFmtId="0" fontId="16" fillId="0" borderId="37" xfId="0" applyFont="1" applyBorder="1" applyAlignment="1" applyProtection="1">
      <alignment horizontal="left" vertical="top" wrapText="1"/>
      <protection locked="0"/>
    </xf>
    <xf numFmtId="0" fontId="16" fillId="6" borderId="80" xfId="0" applyFont="1" applyFill="1" applyBorder="1" applyAlignment="1" applyProtection="1">
      <alignment horizontal="center" vertical="center"/>
      <protection locked="0"/>
    </xf>
    <xf numFmtId="10" fontId="16" fillId="6" borderId="20" xfId="3" applyNumberFormat="1" applyFont="1" applyFill="1" applyBorder="1" applyAlignment="1" applyProtection="1">
      <alignment horizontal="center" vertical="center"/>
      <protection locked="0"/>
    </xf>
    <xf numFmtId="0" fontId="16" fillId="6" borderId="81" xfId="0" applyFont="1" applyFill="1" applyBorder="1" applyAlignment="1" applyProtection="1">
      <alignment horizontal="center" vertical="center"/>
      <protection locked="0"/>
    </xf>
    <xf numFmtId="10" fontId="16" fillId="6" borderId="82" xfId="55" applyNumberFormat="1" applyFont="1" applyFill="1" applyBorder="1" applyAlignment="1" applyProtection="1">
      <alignment horizontal="center" vertical="center"/>
      <protection locked="0"/>
    </xf>
    <xf numFmtId="0" fontId="16" fillId="0" borderId="34" xfId="0" applyFont="1" applyBorder="1" applyAlignment="1" applyProtection="1">
      <alignment horizontal="left" vertical="top" wrapText="1"/>
      <protection locked="0"/>
    </xf>
    <xf numFmtId="0" fontId="16" fillId="0" borderId="35" xfId="0" applyFont="1" applyBorder="1" applyAlignment="1" applyProtection="1">
      <alignment horizontal="left" vertical="top" wrapText="1"/>
      <protection locked="0"/>
    </xf>
    <xf numFmtId="0" fontId="21" fillId="3" borderId="44" xfId="0" applyFont="1" applyFill="1" applyBorder="1" applyAlignment="1" applyProtection="1">
      <alignment horizontal="center" vertical="center"/>
    </xf>
    <xf numFmtId="0" fontId="16" fillId="2" borderId="83" xfId="0" applyFont="1" applyFill="1" applyBorder="1" applyAlignment="1" applyProtection="1">
      <alignment vertical="center"/>
    </xf>
    <xf numFmtId="0" fontId="16" fillId="2" borderId="84" xfId="0" applyFont="1" applyFill="1" applyBorder="1" applyAlignment="1" applyProtection="1">
      <alignment vertical="center"/>
    </xf>
    <xf numFmtId="0" fontId="16" fillId="11" borderId="81" xfId="0" applyFont="1" applyFill="1" applyBorder="1" applyAlignment="1" applyProtection="1">
      <alignment horizontal="center" vertical="center"/>
    </xf>
    <xf numFmtId="0" fontId="16" fillId="6" borderId="81" xfId="66" applyFont="1" applyFill="1" applyBorder="1" applyAlignment="1" applyProtection="1">
      <alignment horizontal="center" vertical="center"/>
      <protection locked="0"/>
    </xf>
    <xf numFmtId="10" fontId="16" fillId="6" borderId="82" xfId="3" applyNumberFormat="1" applyFont="1" applyFill="1" applyBorder="1" applyAlignment="1" applyProtection="1">
      <alignment horizontal="center" vertical="center"/>
      <protection locked="0"/>
    </xf>
    <xf numFmtId="0" fontId="16" fillId="6" borderId="85" xfId="66" applyFont="1" applyFill="1" applyBorder="1" applyAlignment="1" applyProtection="1">
      <alignment horizontal="center" vertical="center"/>
      <protection locked="0"/>
    </xf>
    <xf numFmtId="0" fontId="16" fillId="2" borderId="86" xfId="0" applyFont="1" applyFill="1" applyBorder="1" applyAlignment="1" applyProtection="1">
      <alignment vertical="center"/>
    </xf>
    <xf numFmtId="0" fontId="16" fillId="6" borderId="85" xfId="0" applyFont="1" applyFill="1" applyBorder="1" applyAlignment="1" applyProtection="1">
      <alignment horizontal="center" vertical="center"/>
      <protection locked="0"/>
    </xf>
    <xf numFmtId="0" fontId="23" fillId="2" borderId="32" xfId="0" applyFont="1" applyFill="1" applyBorder="1" applyAlignment="1" applyProtection="1">
      <alignment horizontal="left" vertical="top" wrapText="1"/>
    </xf>
    <xf numFmtId="0" fontId="23" fillId="2" borderId="0" xfId="0" applyFont="1" applyFill="1" applyAlignment="1" applyProtection="1">
      <alignment horizontal="left" vertical="top" wrapText="1"/>
    </xf>
    <xf numFmtId="0" fontId="23"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top" wrapText="1"/>
    </xf>
    <xf numFmtId="0" fontId="16" fillId="2" borderId="0" xfId="0" applyFont="1" applyFill="1" applyAlignment="1" applyProtection="1">
      <alignment vertical="top" wrapText="1"/>
    </xf>
    <xf numFmtId="0" fontId="16" fillId="8" borderId="0" xfId="0" applyFont="1" applyFill="1" applyAlignment="1" applyProtection="1">
      <alignment vertical="top" wrapText="1"/>
    </xf>
    <xf numFmtId="0" fontId="16" fillId="7" borderId="0" xfId="0" applyFont="1" applyFill="1" applyAlignment="1" applyProtection="1">
      <alignment vertical="top" wrapText="1"/>
    </xf>
    <xf numFmtId="0" fontId="9" fillId="8" borderId="0" xfId="0" applyFont="1" applyFill="1" applyBorder="1" applyAlignment="1" applyProtection="1">
      <alignment horizontal="center" vertical="top"/>
    </xf>
    <xf numFmtId="0" fontId="24" fillId="2" borderId="0" xfId="0" applyFont="1" applyFill="1" applyBorder="1" applyAlignment="1" applyProtection="1">
      <alignment horizontal="center" vertical="top" wrapText="1"/>
    </xf>
    <xf numFmtId="0" fontId="19" fillId="2" borderId="0" xfId="0" applyFont="1" applyFill="1" applyAlignment="1" applyProtection="1">
      <alignment horizontal="center" vertical="center"/>
    </xf>
    <xf numFmtId="0" fontId="20" fillId="0" borderId="0" xfId="0" applyFont="1" applyAlignment="1" applyProtection="1">
      <alignment horizontal="center" vertical="center"/>
    </xf>
    <xf numFmtId="0" fontId="16" fillId="2" borderId="87" xfId="0" applyFont="1" applyFill="1" applyBorder="1" applyAlignment="1" applyProtection="1">
      <alignment horizontal="left" vertical="center" wrapText="1"/>
    </xf>
    <xf numFmtId="0" fontId="16" fillId="2" borderId="84" xfId="0" applyFont="1" applyFill="1" applyBorder="1" applyAlignment="1" applyProtection="1">
      <alignment horizontal="left" vertical="center" wrapText="1"/>
    </xf>
    <xf numFmtId="0" fontId="16" fillId="2" borderId="86" xfId="0" applyFont="1" applyFill="1" applyBorder="1" applyAlignment="1" applyProtection="1">
      <alignment horizontal="left" vertical="center" wrapText="1"/>
    </xf>
    <xf numFmtId="0" fontId="3" fillId="9" borderId="36" xfId="0" applyFont="1" applyFill="1" applyBorder="1" applyAlignment="1" applyProtection="1"/>
    <xf numFmtId="0" fontId="3" fillId="9" borderId="0" xfId="0" applyFont="1" applyFill="1" applyAlignment="1" applyProtection="1">
      <alignment vertical="top" wrapText="1"/>
    </xf>
    <xf numFmtId="0" fontId="16" fillId="8" borderId="0" xfId="0" applyFont="1" applyFill="1" applyProtection="1"/>
    <xf numFmtId="0" fontId="3" fillId="7" borderId="0" xfId="0" applyFont="1" applyFill="1" applyAlignment="1" applyProtection="1">
      <alignment wrapText="1"/>
    </xf>
    <xf numFmtId="10" fontId="16" fillId="6" borderId="21" xfId="3" applyNumberFormat="1" applyFont="1" applyFill="1" applyBorder="1" applyAlignment="1" applyProtection="1">
      <alignment horizontal="center" vertical="center"/>
      <protection locked="0"/>
    </xf>
    <xf numFmtId="0" fontId="19" fillId="2" borderId="0" xfId="0" applyFont="1" applyFill="1" applyAlignment="1" applyProtection="1">
      <alignment horizontal="center" vertical="center" wrapText="1"/>
    </xf>
    <xf numFmtId="0" fontId="20" fillId="0" borderId="0" xfId="0" applyFont="1" applyAlignment="1" applyProtection="1">
      <alignment vertical="center"/>
    </xf>
    <xf numFmtId="180" fontId="16" fillId="6" borderId="80" xfId="1" applyNumberFormat="1" applyFont="1" applyFill="1" applyBorder="1" applyAlignment="1" applyProtection="1">
      <alignment horizontal="center" vertical="center"/>
      <protection locked="0"/>
    </xf>
    <xf numFmtId="0" fontId="25" fillId="2" borderId="0" xfId="0" applyFont="1" applyFill="1" applyProtection="1"/>
    <xf numFmtId="10" fontId="16" fillId="11" borderId="85" xfId="3" applyNumberFormat="1" applyFont="1" applyFill="1" applyBorder="1" applyAlignment="1" applyProtection="1">
      <alignment horizontal="center" vertical="center"/>
    </xf>
    <xf numFmtId="0" fontId="0" fillId="0" borderId="36" xfId="0" applyBorder="1" applyAlignment="1" applyProtection="1"/>
    <xf numFmtId="0" fontId="0" fillId="0" borderId="37" xfId="0" applyBorder="1" applyAlignment="1" applyProtection="1"/>
    <xf numFmtId="0" fontId="16" fillId="2" borderId="86" xfId="0" applyFont="1" applyFill="1" applyBorder="1" applyAlignment="1" applyProtection="1">
      <alignment horizontal="left" wrapText="1"/>
    </xf>
    <xf numFmtId="180" fontId="16" fillId="11" borderId="79" xfId="1" applyNumberFormat="1" applyFont="1" applyFill="1" applyBorder="1" applyAlignment="1" applyProtection="1">
      <alignment horizontal="center"/>
    </xf>
    <xf numFmtId="0" fontId="24" fillId="2" borderId="0" xfId="0" applyFont="1" applyFill="1" applyBorder="1" applyAlignment="1" applyProtection="1">
      <alignment vertical="top" wrapText="1"/>
    </xf>
    <xf numFmtId="0" fontId="0" fillId="0" borderId="34" xfId="0" applyBorder="1" applyAlignment="1" applyProtection="1"/>
    <xf numFmtId="0" fontId="0" fillId="0" borderId="35" xfId="0" applyBorder="1" applyAlignment="1" applyProtection="1"/>
    <xf numFmtId="0" fontId="24" fillId="2" borderId="0" xfId="0" applyFont="1" applyFill="1" applyAlignment="1" applyProtection="1">
      <alignment horizontal="left" vertical="top" wrapText="1"/>
    </xf>
    <xf numFmtId="0" fontId="3" fillId="12" borderId="0" xfId="0" applyFont="1" applyFill="1" applyProtection="1"/>
    <xf numFmtId="10" fontId="16" fillId="6" borderId="23" xfId="3" applyNumberFormat="1" applyFont="1" applyFill="1" applyBorder="1" applyAlignment="1" applyProtection="1">
      <alignment horizontal="center" vertical="center"/>
      <protection locked="0"/>
    </xf>
    <xf numFmtId="0" fontId="3" fillId="12" borderId="0" xfId="0" applyFont="1" applyFill="1" applyAlignment="1" applyProtection="1">
      <alignment horizontal="center"/>
    </xf>
    <xf numFmtId="0" fontId="3" fillId="2" borderId="0" xfId="0" applyFont="1" applyFill="1"/>
    <xf numFmtId="0" fontId="26" fillId="2" borderId="88" xfId="0" applyFont="1" applyFill="1" applyBorder="1" applyAlignment="1" applyProtection="1">
      <alignment horizontal="center" wrapText="1"/>
    </xf>
    <xf numFmtId="0" fontId="16" fillId="2" borderId="89" xfId="0" applyFont="1" applyFill="1" applyBorder="1" applyAlignment="1" applyProtection="1">
      <alignment vertical="top" wrapText="1"/>
    </xf>
  </cellXfs>
  <cellStyles count="47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yperlink 2" xfId="49"/>
    <cellStyle name="Normal 2" xfId="50"/>
    <cellStyle name="Normal 3" xfId="51"/>
    <cellStyle name="Normal 4" xfId="52"/>
    <cellStyle name="Normal 4 2" xfId="53"/>
    <cellStyle name="Normal 4 2 2" xfId="54"/>
    <cellStyle name="百分比 2" xfId="55"/>
    <cellStyle name="常规 10" xfId="56"/>
    <cellStyle name="常规 11" xfId="57"/>
    <cellStyle name="常规 12" xfId="58"/>
    <cellStyle name="常规 13" xfId="59"/>
    <cellStyle name="常规 14" xfId="60"/>
    <cellStyle name="常规 15" xfId="61"/>
    <cellStyle name="常规 16" xfId="62"/>
    <cellStyle name="常规 17" xfId="63"/>
    <cellStyle name="常规 18" xfId="64"/>
    <cellStyle name="常规 19" xfId="65"/>
    <cellStyle name="常规 2" xfId="66"/>
    <cellStyle name="常规 2 2" xfId="67"/>
    <cellStyle name="常规 2 2 2" xfId="68"/>
    <cellStyle name="常规 20" xfId="69"/>
    <cellStyle name="常规 21" xfId="70"/>
    <cellStyle name="常规 22" xfId="71"/>
    <cellStyle name="常规 3" xfId="72"/>
    <cellStyle name="常规 3 10" xfId="73"/>
    <cellStyle name="常规 3 11" xfId="74"/>
    <cellStyle name="常规 3 12" xfId="75"/>
    <cellStyle name="常规 3 13" xfId="76"/>
    <cellStyle name="常规 3 2" xfId="77"/>
    <cellStyle name="常规 3 2 10" xfId="78"/>
    <cellStyle name="常规 3 2 11" xfId="79"/>
    <cellStyle name="常规 3 2 2" xfId="80"/>
    <cellStyle name="常规 3 2 2 2" xfId="81"/>
    <cellStyle name="常规 3 2 2 2 2" xfId="82"/>
    <cellStyle name="常规 3 2 2 2 2 2" xfId="83"/>
    <cellStyle name="常规 3 2 2 2 2 2 2" xfId="84"/>
    <cellStyle name="常规 3 2 2 2 2 2 3" xfId="85"/>
    <cellStyle name="常规 3 2 2 2 2 2 4" xfId="86"/>
    <cellStyle name="常规 3 2 2 2 2 3" xfId="87"/>
    <cellStyle name="常规 3 2 2 2 2 4" xfId="88"/>
    <cellStyle name="常规 3 2 2 2 2 5" xfId="89"/>
    <cellStyle name="常规 3 2 2 2 3" xfId="90"/>
    <cellStyle name="常规 3 2 2 2 3 2" xfId="91"/>
    <cellStyle name="常规 3 2 2 2 3 3" xfId="92"/>
    <cellStyle name="常规 3 2 2 2 3 4" xfId="93"/>
    <cellStyle name="常规 3 2 2 2 4" xfId="94"/>
    <cellStyle name="常规 3 2 2 2 5" xfId="95"/>
    <cellStyle name="常规 3 2 2 2 6" xfId="96"/>
    <cellStyle name="常规 3 2 2 3" xfId="97"/>
    <cellStyle name="常规 3 2 2 3 2" xfId="98"/>
    <cellStyle name="常规 3 2 2 3 2 2" xfId="99"/>
    <cellStyle name="常规 3 2 2 3 2 3" xfId="100"/>
    <cellStyle name="常规 3 2 2 3 2 4" xfId="101"/>
    <cellStyle name="常规 3 2 2 3 3" xfId="102"/>
    <cellStyle name="常规 3 2 2 3 4" xfId="103"/>
    <cellStyle name="常规 3 2 2 3 5" xfId="104"/>
    <cellStyle name="常规 3 2 2 4" xfId="105"/>
    <cellStyle name="常规 3 2 2 4 2" xfId="106"/>
    <cellStyle name="常规 3 2 2 4 2 2" xfId="107"/>
    <cellStyle name="常规 3 2 2 4 2 3" xfId="108"/>
    <cellStyle name="常规 3 2 2 4 2 4" xfId="109"/>
    <cellStyle name="常规 3 2 2 4 3" xfId="110"/>
    <cellStyle name="常规 3 2 2 4 4" xfId="111"/>
    <cellStyle name="常规 3 2 2 4 5" xfId="112"/>
    <cellStyle name="常规 3 2 2 5" xfId="113"/>
    <cellStyle name="常规 3 2 2 5 2" xfId="114"/>
    <cellStyle name="常规 3 2 2 5 2 2" xfId="115"/>
    <cellStyle name="常规 3 2 2 5 2 3" xfId="116"/>
    <cellStyle name="常规 3 2 2 5 2 4" xfId="117"/>
    <cellStyle name="常规 3 2 2 5 3" xfId="118"/>
    <cellStyle name="常规 3 2 2 5 4" xfId="119"/>
    <cellStyle name="常规 3 2 2 5 5" xfId="120"/>
    <cellStyle name="常规 3 2 2 6" xfId="121"/>
    <cellStyle name="常规 3 2 2 6 2" xfId="122"/>
    <cellStyle name="常规 3 2 2 6 3" xfId="123"/>
    <cellStyle name="常规 3 2 2 6 4" xfId="124"/>
    <cellStyle name="常规 3 2 2 7" xfId="125"/>
    <cellStyle name="常规 3 2 2 8" xfId="126"/>
    <cellStyle name="常规 3 2 2 9" xfId="127"/>
    <cellStyle name="常规 3 2 3" xfId="128"/>
    <cellStyle name="常规 3 2 3 2" xfId="129"/>
    <cellStyle name="常规 3 2 3 2 2" xfId="130"/>
    <cellStyle name="常规 3 2 3 2 2 2" xfId="131"/>
    <cellStyle name="常规 3 2 3 2 2 3" xfId="132"/>
    <cellStyle name="常规 3 2 3 2 2 4" xfId="133"/>
    <cellStyle name="常规 3 2 3 2 3" xfId="134"/>
    <cellStyle name="常规 3 2 3 2 4" xfId="135"/>
    <cellStyle name="常规 3 2 3 2 5" xfId="136"/>
    <cellStyle name="常规 3 2 3 3" xfId="137"/>
    <cellStyle name="常规 3 2 3 3 2" xfId="138"/>
    <cellStyle name="常规 3 2 3 3 2 2" xfId="139"/>
    <cellStyle name="常规 3 2 3 3 2 3" xfId="140"/>
    <cellStyle name="常规 3 2 3 3 2 4" xfId="141"/>
    <cellStyle name="常规 3 2 3 3 3" xfId="142"/>
    <cellStyle name="常规 3 2 3 3 4" xfId="143"/>
    <cellStyle name="常规 3 2 3 3 5" xfId="144"/>
    <cellStyle name="常规 3 2 3 4" xfId="145"/>
    <cellStyle name="常规 3 2 3 4 2" xfId="146"/>
    <cellStyle name="常规 3 2 3 4 2 2" xfId="147"/>
    <cellStyle name="常规 3 2 3 4 2 3" xfId="148"/>
    <cellStyle name="常规 3 2 3 4 2 4" xfId="149"/>
    <cellStyle name="常规 3 2 3 4 3" xfId="150"/>
    <cellStyle name="常规 3 2 3 4 4" xfId="151"/>
    <cellStyle name="常规 3 2 3 4 5" xfId="152"/>
    <cellStyle name="常规 3 2 3 5" xfId="153"/>
    <cellStyle name="常规 3 2 3 5 2" xfId="154"/>
    <cellStyle name="常规 3 2 3 5 3" xfId="155"/>
    <cellStyle name="常规 3 2 3 5 4" xfId="156"/>
    <cellStyle name="常规 3 2 3 6" xfId="157"/>
    <cellStyle name="常规 3 2 3 7" xfId="158"/>
    <cellStyle name="常规 3 2 3 8" xfId="159"/>
    <cellStyle name="常规 3 2 4" xfId="160"/>
    <cellStyle name="常规 3 2 4 2" xfId="161"/>
    <cellStyle name="常规 3 2 4 2 2" xfId="162"/>
    <cellStyle name="常规 3 2 4 2 2 2" xfId="163"/>
    <cellStyle name="常规 3 2 4 2 2 3" xfId="164"/>
    <cellStyle name="常规 3 2 4 2 2 4" xfId="165"/>
    <cellStyle name="常规 3 2 4 2 3" xfId="166"/>
    <cellStyle name="常规 3 2 4 2 4" xfId="167"/>
    <cellStyle name="常规 3 2 4 2 5" xfId="168"/>
    <cellStyle name="常规 3 2 4 3" xfId="169"/>
    <cellStyle name="常规 3 2 4 3 2" xfId="170"/>
    <cellStyle name="常规 3 2 4 3 3" xfId="171"/>
    <cellStyle name="常规 3 2 4 3 4" xfId="172"/>
    <cellStyle name="常规 3 2 4 4" xfId="173"/>
    <cellStyle name="常规 3 2 4 5" xfId="174"/>
    <cellStyle name="常规 3 2 4 6" xfId="175"/>
    <cellStyle name="常规 3 2 5" xfId="176"/>
    <cellStyle name="常规 3 2 5 2" xfId="177"/>
    <cellStyle name="常规 3 2 5 2 2" xfId="178"/>
    <cellStyle name="常规 3 2 5 2 3" xfId="179"/>
    <cellStyle name="常规 3 2 5 2 4" xfId="180"/>
    <cellStyle name="常规 3 2 5 3" xfId="181"/>
    <cellStyle name="常规 3 2 5 4" xfId="182"/>
    <cellStyle name="常规 3 2 5 5" xfId="183"/>
    <cellStyle name="常规 3 2 6" xfId="184"/>
    <cellStyle name="常规 3 2 6 2" xfId="185"/>
    <cellStyle name="常规 3 2 6 2 2" xfId="186"/>
    <cellStyle name="常规 3 2 6 2 3" xfId="187"/>
    <cellStyle name="常规 3 2 6 2 4" xfId="188"/>
    <cellStyle name="常规 3 2 6 3" xfId="189"/>
    <cellStyle name="常规 3 2 6 4" xfId="190"/>
    <cellStyle name="常规 3 2 6 5" xfId="191"/>
    <cellStyle name="常规 3 2 7" xfId="192"/>
    <cellStyle name="常规 3 2 7 2" xfId="193"/>
    <cellStyle name="常规 3 2 7 2 2" xfId="194"/>
    <cellStyle name="常规 3 2 7 2 3" xfId="195"/>
    <cellStyle name="常规 3 2 7 2 4" xfId="196"/>
    <cellStyle name="常规 3 2 7 3" xfId="197"/>
    <cellStyle name="常规 3 2 7 4" xfId="198"/>
    <cellStyle name="常规 3 2 7 5" xfId="199"/>
    <cellStyle name="常规 3 2 8" xfId="200"/>
    <cellStyle name="常规 3 2 8 2" xfId="201"/>
    <cellStyle name="常规 3 2 8 3" xfId="202"/>
    <cellStyle name="常规 3 2 8 4" xfId="203"/>
    <cellStyle name="常规 3 2 9" xfId="204"/>
    <cellStyle name="常规 3 3" xfId="205"/>
    <cellStyle name="常规 3 3 2" xfId="206"/>
    <cellStyle name="常规 3 3 2 2" xfId="207"/>
    <cellStyle name="常规 3 3 2 2 2" xfId="208"/>
    <cellStyle name="常规 3 3 2 2 2 2" xfId="209"/>
    <cellStyle name="常规 3 3 2 2 2 3" xfId="210"/>
    <cellStyle name="常规 3 3 2 2 2 4" xfId="211"/>
    <cellStyle name="常规 3 3 2 2 3" xfId="212"/>
    <cellStyle name="常规 3 3 2 2 4" xfId="213"/>
    <cellStyle name="常规 3 3 2 2 5" xfId="214"/>
    <cellStyle name="常规 3 3 2 3" xfId="215"/>
    <cellStyle name="常规 3 3 2 3 2" xfId="216"/>
    <cellStyle name="常规 3 3 2 3 3" xfId="217"/>
    <cellStyle name="常规 3 3 2 3 4" xfId="218"/>
    <cellStyle name="常规 3 3 2 4" xfId="219"/>
    <cellStyle name="常规 3 3 2 5" xfId="220"/>
    <cellStyle name="常规 3 3 2 6" xfId="221"/>
    <cellStyle name="常规 3 3 3" xfId="222"/>
    <cellStyle name="常规 3 3 3 2" xfId="223"/>
    <cellStyle name="常规 3 3 3 2 2" xfId="224"/>
    <cellStyle name="常规 3 3 3 2 3" xfId="225"/>
    <cellStyle name="常规 3 3 3 2 4" xfId="226"/>
    <cellStyle name="常规 3 3 3 3" xfId="227"/>
    <cellStyle name="常规 3 3 3 4" xfId="228"/>
    <cellStyle name="常规 3 3 3 5" xfId="229"/>
    <cellStyle name="常规 3 3 4" xfId="230"/>
    <cellStyle name="常规 3 3 4 2" xfId="231"/>
    <cellStyle name="常规 3 3 4 2 2" xfId="232"/>
    <cellStyle name="常规 3 3 4 2 3" xfId="233"/>
    <cellStyle name="常规 3 3 4 2 4" xfId="234"/>
    <cellStyle name="常规 3 3 4 3" xfId="235"/>
    <cellStyle name="常规 3 3 4 4" xfId="236"/>
    <cellStyle name="常规 3 3 4 5" xfId="237"/>
    <cellStyle name="常规 3 3 5" xfId="238"/>
    <cellStyle name="常规 3 3 5 2" xfId="239"/>
    <cellStyle name="常规 3 3 5 2 2" xfId="240"/>
    <cellStyle name="常规 3 3 5 2 3" xfId="241"/>
    <cellStyle name="常规 3 3 5 2 4" xfId="242"/>
    <cellStyle name="常规 3 3 5 3" xfId="243"/>
    <cellStyle name="常规 3 3 5 4" xfId="244"/>
    <cellStyle name="常规 3 3 5 5" xfId="245"/>
    <cellStyle name="常规 3 3 6" xfId="246"/>
    <cellStyle name="常规 3 3 6 2" xfId="247"/>
    <cellStyle name="常规 3 3 6 3" xfId="248"/>
    <cellStyle name="常规 3 3 6 4" xfId="249"/>
    <cellStyle name="常规 3 3 7" xfId="250"/>
    <cellStyle name="常规 3 3 8" xfId="251"/>
    <cellStyle name="常规 3 3 9" xfId="252"/>
    <cellStyle name="常规 3 4" xfId="253"/>
    <cellStyle name="常规 3 4 2" xfId="254"/>
    <cellStyle name="常规 3 4 2 2" xfId="255"/>
    <cellStyle name="常规 3 4 2 2 2" xfId="256"/>
    <cellStyle name="常规 3 4 2 2 3" xfId="257"/>
    <cellStyle name="常规 3 4 2 2 4" xfId="258"/>
    <cellStyle name="常规 3 4 2 3" xfId="259"/>
    <cellStyle name="常规 3 4 2 4" xfId="260"/>
    <cellStyle name="常规 3 4 2 5" xfId="261"/>
    <cellStyle name="常规 3 4 3" xfId="262"/>
    <cellStyle name="常规 3 4 3 2" xfId="263"/>
    <cellStyle name="常规 3 4 3 2 2" xfId="264"/>
    <cellStyle name="常规 3 4 3 2 3" xfId="265"/>
    <cellStyle name="常规 3 4 3 2 4" xfId="266"/>
    <cellStyle name="常规 3 4 3 3" xfId="267"/>
    <cellStyle name="常规 3 4 3 4" xfId="268"/>
    <cellStyle name="常规 3 4 3 5" xfId="269"/>
    <cellStyle name="常规 3 4 4" xfId="270"/>
    <cellStyle name="常规 3 4 4 2" xfId="271"/>
    <cellStyle name="常规 3 4 4 2 2" xfId="272"/>
    <cellStyle name="常规 3 4 4 2 3" xfId="273"/>
    <cellStyle name="常规 3 4 4 2 4" xfId="274"/>
    <cellStyle name="常规 3 4 4 3" xfId="275"/>
    <cellStyle name="常规 3 4 4 4" xfId="276"/>
    <cellStyle name="常规 3 4 4 5" xfId="277"/>
    <cellStyle name="常规 3 4 5" xfId="278"/>
    <cellStyle name="常规 3 4 5 2" xfId="279"/>
    <cellStyle name="常规 3 4 5 3" xfId="280"/>
    <cellStyle name="常规 3 4 5 4" xfId="281"/>
    <cellStyle name="常规 3 4 6" xfId="282"/>
    <cellStyle name="常规 3 4 7" xfId="283"/>
    <cellStyle name="常规 3 4 8" xfId="284"/>
    <cellStyle name="常规 3 5" xfId="285"/>
    <cellStyle name="常规 3 5 2" xfId="286"/>
    <cellStyle name="常规 3 5 2 2" xfId="287"/>
    <cellStyle name="常规 3 5 2 2 2" xfId="288"/>
    <cellStyle name="常规 3 5 2 2 3" xfId="289"/>
    <cellStyle name="常规 3 5 2 2 4" xfId="290"/>
    <cellStyle name="常规 3 5 2 3" xfId="291"/>
    <cellStyle name="常规 3 5 2 4" xfId="292"/>
    <cellStyle name="常规 3 5 2 5" xfId="293"/>
    <cellStyle name="常规 3 5 3" xfId="294"/>
    <cellStyle name="常规 3 5 3 2" xfId="295"/>
    <cellStyle name="常规 3 5 3 3" xfId="296"/>
    <cellStyle name="常规 3 5 3 4" xfId="297"/>
    <cellStyle name="常规 3 5 4" xfId="298"/>
    <cellStyle name="常规 3 5 5" xfId="299"/>
    <cellStyle name="常规 3 5 6" xfId="300"/>
    <cellStyle name="常规 3 6" xfId="301"/>
    <cellStyle name="常规 3 6 2" xfId="302"/>
    <cellStyle name="常规 3 6 2 2" xfId="303"/>
    <cellStyle name="常规 3 6 2 3" xfId="304"/>
    <cellStyle name="常规 3 6 2 4" xfId="305"/>
    <cellStyle name="常规 3 6 3" xfId="306"/>
    <cellStyle name="常规 3 6 4" xfId="307"/>
    <cellStyle name="常规 3 6 5" xfId="308"/>
    <cellStyle name="常规 3 7" xfId="309"/>
    <cellStyle name="常规 3 7 2" xfId="310"/>
    <cellStyle name="常规 3 7 2 2" xfId="311"/>
    <cellStyle name="常规 3 7 2 3" xfId="312"/>
    <cellStyle name="常规 3 7 2 4" xfId="313"/>
    <cellStyle name="常规 3 7 3" xfId="314"/>
    <cellStyle name="常规 3 7 4" xfId="315"/>
    <cellStyle name="常规 3 7 5" xfId="316"/>
    <cellStyle name="常规 3 8" xfId="317"/>
    <cellStyle name="常规 3 8 2" xfId="318"/>
    <cellStyle name="常规 3 8 2 2" xfId="319"/>
    <cellStyle name="常规 3 8 2 3" xfId="320"/>
    <cellStyle name="常规 3 8 2 4" xfId="321"/>
    <cellStyle name="常规 3 8 3" xfId="322"/>
    <cellStyle name="常规 3 8 4" xfId="323"/>
    <cellStyle name="常规 3 8 5" xfId="324"/>
    <cellStyle name="常规 3 9" xfId="325"/>
    <cellStyle name="常规 3 9 2" xfId="326"/>
    <cellStyle name="常规 3 9 3" xfId="327"/>
    <cellStyle name="常规 3 9 4" xfId="328"/>
    <cellStyle name="常规 4" xfId="329"/>
    <cellStyle name="常规 4 2" xfId="330"/>
    <cellStyle name="常规 4 3" xfId="331"/>
    <cellStyle name="常规 5" xfId="332"/>
    <cellStyle name="常规 5 10" xfId="333"/>
    <cellStyle name="常规 5 11" xfId="334"/>
    <cellStyle name="常规 5 12" xfId="335"/>
    <cellStyle name="常规 5 2" xfId="336"/>
    <cellStyle name="常规 5 2 2" xfId="337"/>
    <cellStyle name="常规 5 2 2 2" xfId="338"/>
    <cellStyle name="常规 5 2 2 2 2" xfId="339"/>
    <cellStyle name="常规 5 2 2 2 2 2" xfId="340"/>
    <cellStyle name="常规 5 2 2 2 2 3" xfId="341"/>
    <cellStyle name="常规 5 2 2 2 2 4" xfId="342"/>
    <cellStyle name="常规 5 2 2 2 3" xfId="343"/>
    <cellStyle name="常规 5 2 2 2 4" xfId="344"/>
    <cellStyle name="常规 5 2 2 2 5" xfId="345"/>
    <cellStyle name="常规 5 2 2 3" xfId="346"/>
    <cellStyle name="常规 5 2 2 3 2" xfId="347"/>
    <cellStyle name="常规 5 2 2 3 3" xfId="348"/>
    <cellStyle name="常规 5 2 2 3 4" xfId="349"/>
    <cellStyle name="常规 5 2 2 4" xfId="350"/>
    <cellStyle name="常规 5 2 2 5" xfId="351"/>
    <cellStyle name="常规 5 2 2 6" xfId="352"/>
    <cellStyle name="常规 5 2 3" xfId="353"/>
    <cellStyle name="常规 5 2 3 2" xfId="354"/>
    <cellStyle name="常规 5 2 3 2 2" xfId="355"/>
    <cellStyle name="常规 5 2 3 2 3" xfId="356"/>
    <cellStyle name="常规 5 2 3 2 4" xfId="357"/>
    <cellStyle name="常规 5 2 3 3" xfId="358"/>
    <cellStyle name="常规 5 2 3 4" xfId="359"/>
    <cellStyle name="常规 5 2 3 5" xfId="360"/>
    <cellStyle name="常规 5 2 4" xfId="361"/>
    <cellStyle name="常规 5 2 4 2" xfId="362"/>
    <cellStyle name="常规 5 2 4 2 2" xfId="363"/>
    <cellStyle name="常规 5 2 4 2 3" xfId="364"/>
    <cellStyle name="常规 5 2 4 2 4" xfId="365"/>
    <cellStyle name="常规 5 2 4 3" xfId="366"/>
    <cellStyle name="常规 5 2 4 4" xfId="367"/>
    <cellStyle name="常规 5 2 4 5" xfId="368"/>
    <cellStyle name="常规 5 2 5" xfId="369"/>
    <cellStyle name="常规 5 2 5 2" xfId="370"/>
    <cellStyle name="常规 5 2 5 2 2" xfId="371"/>
    <cellStyle name="常规 5 2 5 2 3" xfId="372"/>
    <cellStyle name="常规 5 2 5 2 4" xfId="373"/>
    <cellStyle name="常规 5 2 5 3" xfId="374"/>
    <cellStyle name="常规 5 2 5 4" xfId="375"/>
    <cellStyle name="常规 5 2 5 5" xfId="376"/>
    <cellStyle name="常规 5 2 6" xfId="377"/>
    <cellStyle name="常规 5 2 6 2" xfId="378"/>
    <cellStyle name="常规 5 2 6 3" xfId="379"/>
    <cellStyle name="常规 5 2 6 4" xfId="380"/>
    <cellStyle name="常规 5 2 7" xfId="381"/>
    <cellStyle name="常规 5 2 8" xfId="382"/>
    <cellStyle name="常规 5 2 9" xfId="383"/>
    <cellStyle name="常规 5 3" xfId="384"/>
    <cellStyle name="常规 5 3 2" xfId="385"/>
    <cellStyle name="常规 5 3 2 2" xfId="386"/>
    <cellStyle name="常规 5 3 2 2 2" xfId="387"/>
    <cellStyle name="常规 5 3 2 2 3" xfId="388"/>
    <cellStyle name="常规 5 3 2 2 4" xfId="389"/>
    <cellStyle name="常规 5 3 2 3" xfId="390"/>
    <cellStyle name="常规 5 3 2 4" xfId="391"/>
    <cellStyle name="常规 5 3 2 5" xfId="392"/>
    <cellStyle name="常规 5 3 3" xfId="393"/>
    <cellStyle name="常规 5 3 3 2" xfId="394"/>
    <cellStyle name="常规 5 3 3 2 2" xfId="395"/>
    <cellStyle name="常规 5 3 3 2 3" xfId="396"/>
    <cellStyle name="常规 5 3 3 2 4" xfId="397"/>
    <cellStyle name="常规 5 3 3 3" xfId="398"/>
    <cellStyle name="常规 5 3 3 4" xfId="399"/>
    <cellStyle name="常规 5 3 3 5" xfId="400"/>
    <cellStyle name="常规 5 3 4" xfId="401"/>
    <cellStyle name="常规 5 3 4 2" xfId="402"/>
    <cellStyle name="常规 5 3 4 2 2" xfId="403"/>
    <cellStyle name="常规 5 3 4 2 3" xfId="404"/>
    <cellStyle name="常规 5 3 4 2 4" xfId="405"/>
    <cellStyle name="常规 5 3 4 3" xfId="406"/>
    <cellStyle name="常规 5 3 4 4" xfId="407"/>
    <cellStyle name="常规 5 3 4 5" xfId="408"/>
    <cellStyle name="常规 5 3 5" xfId="409"/>
    <cellStyle name="常规 5 3 5 2" xfId="410"/>
    <cellStyle name="常规 5 3 5 3" xfId="411"/>
    <cellStyle name="常规 5 3 5 4" xfId="412"/>
    <cellStyle name="常规 5 3 6" xfId="413"/>
    <cellStyle name="常规 5 3 7" xfId="414"/>
    <cellStyle name="常规 5 3 8" xfId="415"/>
    <cellStyle name="常规 5 4" xfId="416"/>
    <cellStyle name="常规 5 4 2" xfId="417"/>
    <cellStyle name="常规 5 4 2 2" xfId="418"/>
    <cellStyle name="常规 5 4 2 2 2" xfId="419"/>
    <cellStyle name="常规 5 4 2 2 3" xfId="420"/>
    <cellStyle name="常规 5 4 2 2 4" xfId="421"/>
    <cellStyle name="常规 5 4 2 3" xfId="422"/>
    <cellStyle name="常规 5 4 2 4" xfId="423"/>
    <cellStyle name="常规 5 4 2 5" xfId="424"/>
    <cellStyle name="常规 5 4 3" xfId="425"/>
    <cellStyle name="常规 5 4 3 2" xfId="426"/>
    <cellStyle name="常规 5 4 3 3" xfId="427"/>
    <cellStyle name="常规 5 4 3 4" xfId="428"/>
    <cellStyle name="常规 5 4 4" xfId="429"/>
    <cellStyle name="常规 5 4 5" xfId="430"/>
    <cellStyle name="常规 5 4 6" xfId="431"/>
    <cellStyle name="常规 5 5" xfId="432"/>
    <cellStyle name="常规 5 5 2" xfId="433"/>
    <cellStyle name="常规 5 5 2 2" xfId="434"/>
    <cellStyle name="常规 5 5 2 3" xfId="435"/>
    <cellStyle name="常规 5 5 2 4" xfId="436"/>
    <cellStyle name="常规 5 5 3" xfId="437"/>
    <cellStyle name="常规 5 5 4" xfId="438"/>
    <cellStyle name="常规 5 5 5" xfId="439"/>
    <cellStyle name="常规 5 6" xfId="440"/>
    <cellStyle name="常规 5 6 2" xfId="441"/>
    <cellStyle name="常规 5 6 2 2" xfId="442"/>
    <cellStyle name="常规 5 6 2 3" xfId="443"/>
    <cellStyle name="常规 5 6 2 4" xfId="444"/>
    <cellStyle name="常规 5 6 3" xfId="445"/>
    <cellStyle name="常规 5 6 4" xfId="446"/>
    <cellStyle name="常规 5 6 5" xfId="447"/>
    <cellStyle name="常规 5 7" xfId="448"/>
    <cellStyle name="常规 5 7 2" xfId="449"/>
    <cellStyle name="常规 5 7 2 2" xfId="450"/>
    <cellStyle name="常规 5 7 2 3" xfId="451"/>
    <cellStyle name="常规 5 7 2 4" xfId="452"/>
    <cellStyle name="常规 5 7 3" xfId="453"/>
    <cellStyle name="常规 5 7 4" xfId="454"/>
    <cellStyle name="常规 5 7 5" xfId="455"/>
    <cellStyle name="常规 5 8" xfId="456"/>
    <cellStyle name="常规 5 8 2" xfId="457"/>
    <cellStyle name="常规 5 8 3" xfId="458"/>
    <cellStyle name="常规 5 8 4" xfId="459"/>
    <cellStyle name="常规 5 9" xfId="460"/>
    <cellStyle name="常规 6" xfId="461"/>
    <cellStyle name="常规 6 2" xfId="462"/>
    <cellStyle name="常规 6 2 2" xfId="463"/>
    <cellStyle name="常规 6 3" xfId="464"/>
    <cellStyle name="常规 6 4" xfId="465"/>
    <cellStyle name="常规 7" xfId="466"/>
    <cellStyle name="常规 7 2" xfId="467"/>
    <cellStyle name="常规 8" xfId="468"/>
    <cellStyle name="常规 8 2" xfId="469"/>
    <cellStyle name="常规 9" xfId="470"/>
    <cellStyle name="千位分隔 2" xfId="471"/>
  </cellStyles>
  <dxfs count="1">
    <dxf>
      <font>
        <color rgb="FFFF0000"/>
      </font>
    </dxf>
  </dxfs>
  <tableStyles count="0" defaultTableStyle="TableStyleMedium9" defaultPivotStyle="PivotStyleLight16"/>
  <colors>
    <mruColors>
      <color rgb="0000B7EB"/>
      <color rgb="0033CCFF"/>
      <color rgb="00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r:embed="rId1" cstate="print"/>
        <a:stretch>
          <a:fillRect/>
        </a:stretch>
      </xdr:blipFill>
      <xdr:spPr>
        <a:xfrm>
          <a:off x="247650" y="152400"/>
          <a:ext cx="904875" cy="92646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r:embed="rId1" cstate="print"/>
        <a:stretch>
          <a:fillRect/>
        </a:stretch>
      </xdr:blipFill>
      <xdr:spPr>
        <a:xfrm>
          <a:off x="190500" y="155575"/>
          <a:ext cx="770890" cy="81470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r:embed="rId1" cstate="print"/>
        <a:stretch>
          <a:fillRect/>
        </a:stretch>
      </xdr:blipFill>
      <xdr:spPr>
        <a:xfrm>
          <a:off x="288290" y="187325"/>
          <a:ext cx="658495" cy="6610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13"/>
  <sheetViews>
    <sheetView showGridLines="0" showRowColHeaders="0" workbookViewId="0">
      <selection activeCell="B3" sqref="B3"/>
    </sheetView>
  </sheetViews>
  <sheetFormatPr defaultColWidth="9.125" defaultRowHeight="14.25" outlineLevelCol="6"/>
  <cols>
    <col min="1" max="1" width="2.5" style="303" customWidth="1"/>
    <col min="2" max="2" width="92.875" style="303" customWidth="1"/>
    <col min="3" max="16384" width="9.125" style="303"/>
  </cols>
  <sheetData>
    <row r="1" ht="9" customHeight="1" spans="1:7">
      <c r="A1" s="63"/>
      <c r="B1" s="63"/>
      <c r="C1" s="63"/>
      <c r="D1" s="63"/>
      <c r="E1" s="63"/>
      <c r="F1" s="63"/>
      <c r="G1" s="63"/>
    </row>
    <row r="2" ht="89.25" customHeight="1" spans="1:7">
      <c r="A2" s="63"/>
      <c r="B2" s="304" t="s">
        <v>0</v>
      </c>
      <c r="C2" s="63"/>
      <c r="D2" s="63"/>
      <c r="E2" s="63"/>
      <c r="F2" s="63"/>
      <c r="G2" s="63"/>
    </row>
    <row r="3" ht="263.25" spans="1:7">
      <c r="A3" s="63"/>
      <c r="B3" s="305" t="s">
        <v>1</v>
      </c>
      <c r="C3" s="63"/>
      <c r="D3" s="63"/>
      <c r="E3" s="63"/>
      <c r="F3" s="63"/>
      <c r="G3" s="63"/>
    </row>
    <row r="4" ht="15" spans="1:7">
      <c r="A4" s="63"/>
      <c r="B4" s="131"/>
      <c r="C4" s="63"/>
      <c r="D4" s="63"/>
      <c r="E4" s="63"/>
      <c r="F4" s="63"/>
      <c r="G4" s="63"/>
    </row>
    <row r="5" spans="1:7">
      <c r="A5" s="63"/>
      <c r="B5" s="63"/>
      <c r="C5" s="63"/>
      <c r="D5" s="63"/>
      <c r="E5" s="63"/>
      <c r="F5" s="63"/>
      <c r="G5" s="63"/>
    </row>
    <row r="6" spans="1:7">
      <c r="A6" s="63"/>
      <c r="B6" s="63"/>
      <c r="C6" s="63"/>
      <c r="D6" s="63"/>
      <c r="E6" s="63"/>
      <c r="F6" s="63"/>
      <c r="G6" s="63"/>
    </row>
    <row r="7" spans="1:7">
      <c r="A7" s="63"/>
      <c r="B7" s="63"/>
      <c r="C7" s="63"/>
      <c r="D7" s="63"/>
      <c r="E7" s="63"/>
      <c r="F7" s="63"/>
      <c r="G7" s="63"/>
    </row>
    <row r="8" spans="1:7">
      <c r="A8" s="63"/>
      <c r="B8" s="63"/>
      <c r="C8" s="63"/>
      <c r="D8" s="63"/>
      <c r="E8" s="63"/>
      <c r="F8" s="63"/>
      <c r="G8" s="63"/>
    </row>
    <row r="9" spans="1:7">
      <c r="A9" s="63"/>
      <c r="B9" s="63"/>
      <c r="C9" s="63"/>
      <c r="D9" s="63"/>
      <c r="E9" s="63"/>
      <c r="F9" s="63"/>
      <c r="G9" s="63"/>
    </row>
    <row r="10" spans="1:7">
      <c r="A10" s="63"/>
      <c r="B10" s="63"/>
      <c r="C10" s="63"/>
      <c r="D10" s="63"/>
      <c r="E10" s="63"/>
      <c r="F10" s="63"/>
      <c r="G10" s="63"/>
    </row>
    <row r="11" spans="1:7">
      <c r="A11" s="63"/>
      <c r="B11" s="63"/>
      <c r="C11" s="63"/>
      <c r="D11" s="63"/>
      <c r="E11" s="63"/>
      <c r="F11" s="63"/>
      <c r="G11" s="63"/>
    </row>
    <row r="12" spans="1:7">
      <c r="A12" s="63"/>
      <c r="B12" s="63"/>
      <c r="C12" s="63"/>
      <c r="D12" s="63"/>
      <c r="E12" s="63"/>
      <c r="F12" s="63"/>
      <c r="G12" s="63"/>
    </row>
    <row r="13" spans="1:7">
      <c r="A13" s="63"/>
      <c r="B13" s="63"/>
      <c r="C13" s="63"/>
      <c r="D13" s="63"/>
      <c r="E13" s="63"/>
      <c r="F13" s="63"/>
      <c r="G13" s="63"/>
    </row>
  </sheetData>
  <sheetProtection algorithmName="SHA-512" hashValue="uAKcUqiUtP2v3TylwltAV+gV/pEENyx9gYBqa71UR1P13nbWK1HUlYAakANWUdLyPRUjLpZF9BGI8KeHp2PgjQ==" saltValue="f+rl3NxBP1EZaXOoe1uK6A==" spinCount="100000" sheet="1" objects="1" scenarios="1"/>
  <pageMargins left="0.7" right="0.7" top="0.75" bottom="0.75" header="0.3" footer="0.3"/>
  <pageSetup paperSize="1"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G52"/>
  <sheetViews>
    <sheetView tabSelected="1" zoomScale="70" zoomScaleNormal="70" topLeftCell="A18" workbookViewId="0">
      <selection activeCell="H24" sqref="H24:I26"/>
    </sheetView>
  </sheetViews>
  <sheetFormatPr defaultColWidth="9" defaultRowHeight="14.25"/>
  <cols>
    <col min="1" max="1" width="1.875" style="63" customWidth="1"/>
    <col min="2" max="2" width="1.5" style="63" customWidth="1"/>
    <col min="3" max="3" width="16.5" style="63" customWidth="1"/>
    <col min="4" max="4" width="28.125" style="63" customWidth="1"/>
    <col min="5" max="6" width="1.875" style="63" customWidth="1"/>
    <col min="7" max="7" width="2.5" style="63" customWidth="1"/>
    <col min="8" max="8" width="59.5" style="63" customWidth="1"/>
    <col min="9" max="9" width="19.125" style="63" customWidth="1"/>
    <col min="10" max="10" width="2.375" style="63" customWidth="1"/>
    <col min="11" max="11" width="13.5" style="218" customWidth="1"/>
    <col min="12" max="12" width="27.375" style="218" customWidth="1"/>
    <col min="13" max="13" width="1.375" style="218" customWidth="1"/>
    <col min="14" max="14" width="13.375" style="218" customWidth="1"/>
    <col min="15" max="15" width="26.125" style="218" customWidth="1"/>
    <col min="16" max="16" width="1.375" style="218" customWidth="1"/>
    <col min="17" max="17" width="13.5" style="218" customWidth="1"/>
    <col min="18" max="18" width="27.375" style="218" customWidth="1"/>
    <col min="19" max="19" width="2.125" style="63" customWidth="1"/>
    <col min="20" max="20" width="1.875" style="63" customWidth="1"/>
    <col min="21" max="16384" width="9" style="63"/>
  </cols>
  <sheetData>
    <row r="1" ht="9.75" customHeight="1" spans="1:33">
      <c r="A1" s="61"/>
      <c r="B1" s="61"/>
      <c r="C1" s="61"/>
      <c r="D1" s="61"/>
      <c r="E1" s="61"/>
      <c r="F1" s="61"/>
      <c r="G1" s="61"/>
      <c r="H1" s="61"/>
      <c r="I1" s="61"/>
      <c r="J1" s="61"/>
      <c r="K1" s="219"/>
      <c r="L1" s="219"/>
      <c r="M1" s="219"/>
      <c r="N1" s="219"/>
      <c r="O1" s="219"/>
      <c r="P1" s="219"/>
      <c r="Q1" s="219"/>
      <c r="R1" s="219"/>
      <c r="S1" s="61"/>
      <c r="T1" s="61"/>
    </row>
    <row r="2" customHeight="1" spans="1:33">
      <c r="A2" s="61"/>
      <c r="B2" s="220" t="s">
        <v>2</v>
      </c>
      <c r="C2" s="132"/>
      <c r="D2" s="132"/>
      <c r="E2" s="132"/>
      <c r="F2" s="132"/>
      <c r="G2" s="132"/>
      <c r="H2" s="132"/>
      <c r="I2" s="132"/>
      <c r="J2" s="132"/>
      <c r="K2" s="132"/>
      <c r="L2" s="132"/>
      <c r="M2" s="132"/>
      <c r="N2" s="132"/>
      <c r="O2" s="132"/>
      <c r="P2" s="132"/>
      <c r="Q2" s="132"/>
      <c r="R2" s="132"/>
      <c r="S2" s="132"/>
      <c r="T2" s="61"/>
    </row>
    <row r="3" customHeight="1" spans="1:33">
      <c r="A3" s="61"/>
      <c r="B3" s="132"/>
      <c r="C3" s="132"/>
      <c r="D3" s="132"/>
      <c r="E3" s="132"/>
      <c r="F3" s="132"/>
      <c r="G3" s="132"/>
      <c r="H3" s="132"/>
      <c r="I3" s="132"/>
      <c r="J3" s="132"/>
      <c r="K3" s="132"/>
      <c r="L3" s="132"/>
      <c r="M3" s="132"/>
      <c r="N3" s="132"/>
      <c r="O3" s="132"/>
      <c r="P3" s="132"/>
      <c r="Q3" s="132"/>
      <c r="R3" s="132"/>
      <c r="S3" s="132"/>
      <c r="T3" s="61"/>
    </row>
    <row r="4" customHeight="1" spans="1:33">
      <c r="A4" s="61"/>
      <c r="B4" s="132"/>
      <c r="C4" s="132"/>
      <c r="D4" s="132"/>
      <c r="E4" s="132"/>
      <c r="F4" s="132"/>
      <c r="G4" s="132"/>
      <c r="H4" s="132"/>
      <c r="I4" s="132"/>
      <c r="J4" s="132"/>
      <c r="K4" s="132"/>
      <c r="L4" s="132"/>
      <c r="M4" s="132"/>
      <c r="N4" s="132"/>
      <c r="O4" s="132"/>
      <c r="P4" s="132"/>
      <c r="Q4" s="132"/>
      <c r="R4" s="132"/>
      <c r="S4" s="132"/>
      <c r="T4" s="61"/>
    </row>
    <row r="5" ht="24.75" customHeight="1" spans="1:33">
      <c r="A5" s="61"/>
      <c r="B5" s="132"/>
      <c r="C5" s="132"/>
      <c r="D5" s="132"/>
      <c r="E5" s="132"/>
      <c r="F5" s="132"/>
      <c r="G5" s="132"/>
      <c r="H5" s="132"/>
      <c r="I5" s="132"/>
      <c r="J5" s="132"/>
      <c r="K5" s="132"/>
      <c r="L5" s="132"/>
      <c r="M5" s="132"/>
      <c r="N5" s="132"/>
      <c r="O5" s="132"/>
      <c r="P5" s="132"/>
      <c r="Q5" s="132"/>
      <c r="R5" s="132"/>
      <c r="S5" s="132"/>
      <c r="T5" s="61"/>
    </row>
    <row r="6" ht="9" customHeight="1" spans="1:33">
      <c r="A6" s="61"/>
      <c r="B6" s="221"/>
      <c r="C6" s="221"/>
      <c r="D6" s="221"/>
      <c r="E6" s="221"/>
      <c r="F6" s="221"/>
      <c r="G6" s="221"/>
      <c r="H6" s="221"/>
      <c r="I6" s="221"/>
      <c r="J6" s="221"/>
      <c r="K6" s="222"/>
      <c r="L6" s="222"/>
      <c r="M6" s="222"/>
      <c r="N6" s="223"/>
      <c r="O6" s="222"/>
      <c r="P6" s="222"/>
      <c r="Q6" s="222"/>
      <c r="R6" s="222"/>
      <c r="S6" s="61"/>
      <c r="T6" s="61"/>
    </row>
    <row r="7" ht="34.5" customHeight="1" spans="1:33">
      <c r="A7" s="61"/>
      <c r="B7" s="224"/>
      <c r="C7" s="225"/>
      <c r="D7" s="226"/>
      <c r="E7" s="226"/>
      <c r="F7" s="227"/>
      <c r="G7" s="228" t="s">
        <v>3</v>
      </c>
      <c r="H7" s="229"/>
      <c r="I7" s="229"/>
      <c r="J7" s="229"/>
      <c r="K7" s="229"/>
      <c r="L7" s="229"/>
      <c r="M7" s="229"/>
      <c r="N7" s="229"/>
      <c r="O7" s="229"/>
      <c r="P7" s="229"/>
      <c r="Q7" s="229"/>
      <c r="R7" s="229"/>
      <c r="S7" s="229"/>
      <c r="T7" s="61"/>
    </row>
    <row r="8" s="217" customFormat="1" ht="39" customHeight="1" spans="1:33">
      <c r="A8" s="230"/>
      <c r="B8" s="231"/>
      <c r="C8" s="232" t="s">
        <v>4</v>
      </c>
      <c r="D8" s="233"/>
      <c r="E8" s="234"/>
      <c r="F8" s="235"/>
      <c r="G8" s="231"/>
      <c r="H8" s="236" t="s">
        <v>5</v>
      </c>
      <c r="I8" s="237"/>
      <c r="J8" s="231"/>
      <c r="K8" s="236" t="str">
        <f>IF(I21="","Tested Case Temperature 1",CONCATENATE("Test Data for ",I21,"⁰C Case Temperature"))</f>
        <v>Test Data for 55⁰C Case Temperature</v>
      </c>
      <c r="L8" s="238"/>
      <c r="M8" s="231"/>
      <c r="N8" s="236" t="str">
        <f>IF(I22="","Tested Case Temperature 2",CONCATENATE("Test Data for ",I22,"⁰C Case Temperature"))</f>
        <v>Test Data for 105⁰C Case Temperature</v>
      </c>
      <c r="O8" s="238"/>
      <c r="P8" s="231"/>
      <c r="Q8" s="236" t="str">
        <f>IF(I23="","Tested Case Temperature 3",CONCATENATE("Test Data for ",I23,"⁰C Case Temperature"))</f>
        <v>Test Data for 115⁰C Case Temperature</v>
      </c>
      <c r="R8" s="238"/>
      <c r="T8" s="230"/>
    </row>
    <row r="9" ht="48" customHeight="1" spans="1:33">
      <c r="A9" s="61"/>
      <c r="B9" s="239"/>
      <c r="C9" s="240" t="s">
        <v>6</v>
      </c>
      <c r="D9" s="241"/>
      <c r="E9" s="242"/>
      <c r="F9" s="243"/>
      <c r="G9" s="239"/>
      <c r="H9" s="244" t="s">
        <v>7</v>
      </c>
      <c r="I9" s="245"/>
      <c r="J9" s="239"/>
      <c r="K9" s="246" t="s">
        <v>8</v>
      </c>
      <c r="L9" s="246" t="s">
        <v>9</v>
      </c>
      <c r="M9" s="247"/>
      <c r="N9" s="246" t="s">
        <v>8</v>
      </c>
      <c r="O9" s="246" t="s">
        <v>9</v>
      </c>
      <c r="P9" s="247"/>
      <c r="Q9" s="246" t="s">
        <v>8</v>
      </c>
      <c r="R9" s="246" t="s">
        <v>9</v>
      </c>
      <c r="T9" s="61"/>
      <c r="AG9" s="248"/>
    </row>
    <row r="10" ht="15" customHeight="1" spans="1:33">
      <c r="A10" s="61"/>
      <c r="B10" s="239"/>
      <c r="C10" s="249"/>
      <c r="D10" s="250"/>
      <c r="E10" s="242"/>
      <c r="F10" s="243"/>
      <c r="G10" s="239"/>
      <c r="H10" s="251"/>
      <c r="I10" s="252"/>
      <c r="J10" s="239"/>
      <c r="K10" s="253">
        <v>0</v>
      </c>
      <c r="L10" s="254">
        <v>1</v>
      </c>
      <c r="M10" s="231"/>
      <c r="N10" s="253">
        <v>0</v>
      </c>
      <c r="O10" s="254">
        <v>1</v>
      </c>
      <c r="P10" s="231"/>
      <c r="Q10" s="253">
        <v>0</v>
      </c>
      <c r="R10" s="254">
        <v>1</v>
      </c>
      <c r="T10" s="61"/>
      <c r="AG10" s="248"/>
    </row>
    <row r="11" ht="18" customHeight="1" spans="1:33">
      <c r="A11" s="61"/>
      <c r="B11" s="239"/>
      <c r="C11" s="249"/>
      <c r="D11" s="250"/>
      <c r="E11" s="242"/>
      <c r="F11" s="243"/>
      <c r="G11" s="239"/>
      <c r="H11" s="251"/>
      <c r="I11" s="252"/>
      <c r="J11" s="239"/>
      <c r="K11" s="255">
        <v>1000</v>
      </c>
      <c r="L11" s="256">
        <v>1.0027</v>
      </c>
      <c r="M11" s="231"/>
      <c r="N11" s="255">
        <v>1000</v>
      </c>
      <c r="O11" s="256">
        <v>1.0013</v>
      </c>
      <c r="P11" s="231"/>
      <c r="Q11" s="255">
        <v>1000</v>
      </c>
      <c r="R11" s="256">
        <v>1.0007</v>
      </c>
      <c r="T11" s="61"/>
      <c r="AG11" s="248"/>
    </row>
    <row r="12" ht="18.75" customHeight="1" spans="1:33">
      <c r="A12" s="61"/>
      <c r="B12" s="239"/>
      <c r="C12" s="249"/>
      <c r="D12" s="250"/>
      <c r="E12" s="242"/>
      <c r="F12" s="243"/>
      <c r="G12" s="239"/>
      <c r="H12" s="257"/>
      <c r="I12" s="258"/>
      <c r="J12" s="239"/>
      <c r="K12" s="255">
        <v>2000</v>
      </c>
      <c r="L12" s="256">
        <v>1.0008</v>
      </c>
      <c r="M12" s="231"/>
      <c r="N12" s="255">
        <v>2000</v>
      </c>
      <c r="O12" s="256">
        <v>0.999</v>
      </c>
      <c r="P12" s="231"/>
      <c r="Q12" s="255">
        <v>2000</v>
      </c>
      <c r="R12" s="256">
        <v>0.9982</v>
      </c>
      <c r="T12" s="61"/>
      <c r="AG12" s="248"/>
    </row>
    <row r="13" ht="18" customHeight="1" spans="1:33">
      <c r="A13" s="61"/>
      <c r="B13" s="239"/>
      <c r="C13" s="249"/>
      <c r="D13" s="250"/>
      <c r="E13" s="242"/>
      <c r="F13" s="243"/>
      <c r="G13" s="239"/>
      <c r="H13" s="239"/>
      <c r="I13" s="239"/>
      <c r="J13" s="239"/>
      <c r="K13" s="255">
        <v>3000</v>
      </c>
      <c r="L13" s="256">
        <v>0.9993</v>
      </c>
      <c r="M13" s="231"/>
      <c r="N13" s="255">
        <v>3000</v>
      </c>
      <c r="O13" s="256">
        <v>0.997</v>
      </c>
      <c r="P13" s="231"/>
      <c r="Q13" s="255">
        <v>3000</v>
      </c>
      <c r="R13" s="256">
        <v>0.996</v>
      </c>
      <c r="T13" s="61"/>
      <c r="AG13" s="248"/>
    </row>
    <row r="14" ht="18.75" customHeight="1" spans="1:33">
      <c r="A14" s="61"/>
      <c r="B14" s="239"/>
      <c r="C14" s="249"/>
      <c r="D14" s="250"/>
      <c r="E14" s="242"/>
      <c r="F14" s="243"/>
      <c r="G14" s="239"/>
      <c r="H14" s="239"/>
      <c r="I14" s="239"/>
      <c r="J14" s="239"/>
      <c r="K14" s="255">
        <v>4000</v>
      </c>
      <c r="L14" s="256">
        <v>0.9977</v>
      </c>
      <c r="M14" s="231"/>
      <c r="N14" s="255">
        <v>4000</v>
      </c>
      <c r="O14" s="256">
        <v>0.9952</v>
      </c>
      <c r="P14" s="231"/>
      <c r="Q14" s="255">
        <v>4000</v>
      </c>
      <c r="R14" s="256">
        <v>0.9935</v>
      </c>
      <c r="T14" s="61"/>
      <c r="AG14" s="248"/>
    </row>
    <row r="15" ht="18.75" customHeight="1" spans="1:33">
      <c r="A15" s="61"/>
      <c r="B15" s="239"/>
      <c r="C15" s="249"/>
      <c r="D15" s="250"/>
      <c r="E15" s="242"/>
      <c r="F15" s="243"/>
      <c r="G15" s="239"/>
      <c r="H15" s="232" t="s">
        <v>10</v>
      </c>
      <c r="I15" s="259"/>
      <c r="J15" s="239"/>
      <c r="K15" s="255">
        <v>5000</v>
      </c>
      <c r="L15" s="256">
        <v>0.9961</v>
      </c>
      <c r="M15" s="231"/>
      <c r="N15" s="255">
        <v>5000</v>
      </c>
      <c r="O15" s="256">
        <v>0.993</v>
      </c>
      <c r="P15" s="231"/>
      <c r="Q15" s="255">
        <v>5000</v>
      </c>
      <c r="R15" s="256">
        <v>0.9912</v>
      </c>
      <c r="T15" s="61"/>
      <c r="AG15" s="248"/>
    </row>
    <row r="16" ht="19.5" customHeight="1" spans="1:33">
      <c r="A16" s="61"/>
      <c r="B16" s="239"/>
      <c r="C16" s="249"/>
      <c r="D16" s="250"/>
      <c r="E16" s="242"/>
      <c r="F16" s="243"/>
      <c r="G16" s="239"/>
      <c r="H16" s="260" t="s">
        <v>11</v>
      </c>
      <c r="I16" s="253">
        <v>25</v>
      </c>
      <c r="J16" s="239"/>
      <c r="K16" s="255">
        <v>6000</v>
      </c>
      <c r="L16" s="256">
        <v>0.9942</v>
      </c>
      <c r="M16" s="231"/>
      <c r="N16" s="255">
        <v>6000</v>
      </c>
      <c r="O16" s="256">
        <v>0.991</v>
      </c>
      <c r="P16" s="231"/>
      <c r="Q16" s="255">
        <v>6000</v>
      </c>
      <c r="R16" s="256">
        <v>0.9889</v>
      </c>
      <c r="T16" s="61"/>
      <c r="AG16" s="248"/>
    </row>
    <row r="17" ht="19.5" customHeight="1" spans="1:33">
      <c r="A17" s="61"/>
      <c r="B17" s="239"/>
      <c r="C17" s="249"/>
      <c r="D17" s="250"/>
      <c r="E17" s="242"/>
      <c r="F17" s="243"/>
      <c r="G17" s="239"/>
      <c r="H17" s="261" t="s">
        <v>12</v>
      </c>
      <c r="I17" s="255">
        <v>0</v>
      </c>
      <c r="J17" s="239"/>
      <c r="K17" s="255">
        <v>7000</v>
      </c>
      <c r="L17" s="256">
        <v>0.9924</v>
      </c>
      <c r="M17" s="231"/>
      <c r="N17" s="255">
        <v>7000</v>
      </c>
      <c r="O17" s="256">
        <v>0.9889</v>
      </c>
      <c r="P17" s="231"/>
      <c r="Q17" s="255">
        <v>7000</v>
      </c>
      <c r="R17" s="256">
        <v>0.9867</v>
      </c>
      <c r="T17" s="61"/>
      <c r="AG17" s="248"/>
    </row>
    <row r="18" ht="19.5" customHeight="1" spans="1:33">
      <c r="A18" s="61"/>
      <c r="B18" s="239"/>
      <c r="C18" s="249"/>
      <c r="D18" s="250"/>
      <c r="E18" s="242"/>
      <c r="F18" s="243"/>
      <c r="G18" s="239"/>
      <c r="H18" s="261" t="s">
        <v>13</v>
      </c>
      <c r="I18" s="262">
        <f>IF(I16="","",I16-I17)</f>
        <v>25</v>
      </c>
      <c r="J18" s="239"/>
      <c r="K18" s="255">
        <v>8000</v>
      </c>
      <c r="L18" s="256">
        <v>0.9907</v>
      </c>
      <c r="M18" s="231"/>
      <c r="N18" s="255">
        <v>8000</v>
      </c>
      <c r="O18" s="256">
        <v>0.9868</v>
      </c>
      <c r="P18" s="231"/>
      <c r="Q18" s="255">
        <v>8000</v>
      </c>
      <c r="R18" s="256">
        <v>0.9843</v>
      </c>
      <c r="T18" s="61"/>
      <c r="AG18" s="248"/>
    </row>
    <row r="19" ht="19.5" customHeight="1" spans="1:33">
      <c r="A19" s="61"/>
      <c r="B19" s="239"/>
      <c r="C19" s="249"/>
      <c r="D19" s="250"/>
      <c r="E19" s="242"/>
      <c r="F19" s="243"/>
      <c r="G19" s="239"/>
      <c r="H19" s="261" t="s">
        <v>14</v>
      </c>
      <c r="I19" s="263">
        <v>9000</v>
      </c>
      <c r="J19" s="239"/>
      <c r="K19" s="255">
        <v>9000</v>
      </c>
      <c r="L19" s="256">
        <v>0.989</v>
      </c>
      <c r="M19" s="231"/>
      <c r="N19" s="255">
        <v>9000</v>
      </c>
      <c r="O19" s="256">
        <v>0.9846</v>
      </c>
      <c r="P19" s="231"/>
      <c r="Q19" s="255">
        <v>9000</v>
      </c>
      <c r="R19" s="256">
        <v>0.9822</v>
      </c>
      <c r="T19" s="61"/>
      <c r="AG19" s="248"/>
    </row>
    <row r="20" ht="19.5" customHeight="1" spans="1:33">
      <c r="A20" s="61"/>
      <c r="B20" s="239"/>
      <c r="C20" s="249"/>
      <c r="D20" s="250"/>
      <c r="E20" s="242"/>
      <c r="F20" s="243"/>
      <c r="G20" s="239"/>
      <c r="H20" s="261" t="s">
        <v>15</v>
      </c>
      <c r="I20" s="263">
        <v>120</v>
      </c>
      <c r="J20" s="239"/>
      <c r="K20" s="255">
        <v>10000</v>
      </c>
      <c r="L20" s="256">
        <v>0.9873</v>
      </c>
      <c r="M20" s="231"/>
      <c r="N20" s="255">
        <v>10000</v>
      </c>
      <c r="O20" s="256">
        <v>0.9825</v>
      </c>
      <c r="P20" s="231"/>
      <c r="Q20" s="255">
        <v>10000</v>
      </c>
      <c r="R20" s="264">
        <v>0.98</v>
      </c>
      <c r="T20" s="61"/>
      <c r="AG20" s="248"/>
    </row>
    <row r="21" ht="19.5" customHeight="1" spans="1:33">
      <c r="A21" s="61"/>
      <c r="B21" s="239"/>
      <c r="C21" s="249"/>
      <c r="D21" s="250"/>
      <c r="E21" s="242"/>
      <c r="F21" s="243"/>
      <c r="G21" s="239"/>
      <c r="H21" s="261" t="s">
        <v>16</v>
      </c>
      <c r="I21" s="265">
        <v>55</v>
      </c>
      <c r="J21" s="239"/>
      <c r="K21" s="255">
        <v>11000</v>
      </c>
      <c r="L21" s="256">
        <v>0.9855</v>
      </c>
      <c r="M21" s="231"/>
      <c r="N21" s="255">
        <v>11000</v>
      </c>
      <c r="O21" s="264">
        <v>0.9806</v>
      </c>
      <c r="P21" s="231"/>
      <c r="Q21" s="255">
        <v>11000</v>
      </c>
      <c r="R21" s="264">
        <v>0.978</v>
      </c>
      <c r="T21" s="61"/>
      <c r="AG21" s="248"/>
    </row>
    <row r="22" ht="19.5" customHeight="1" spans="1:33">
      <c r="A22" s="61"/>
      <c r="B22" s="239"/>
      <c r="C22" s="249"/>
      <c r="D22" s="250"/>
      <c r="E22" s="242"/>
      <c r="F22" s="243"/>
      <c r="G22" s="239"/>
      <c r="H22" s="261" t="s">
        <v>17</v>
      </c>
      <c r="I22" s="265">
        <v>105</v>
      </c>
      <c r="J22" s="239"/>
      <c r="K22" s="255">
        <v>12000</v>
      </c>
      <c r="L22" s="264">
        <v>0.984</v>
      </c>
      <c r="M22" s="231"/>
      <c r="N22" s="255">
        <v>12000</v>
      </c>
      <c r="O22" s="264">
        <v>0.979</v>
      </c>
      <c r="P22" s="231"/>
      <c r="Q22" s="255">
        <v>12000</v>
      </c>
      <c r="R22" s="264">
        <v>0.9762</v>
      </c>
      <c r="T22" s="61"/>
      <c r="AG22" s="248"/>
    </row>
    <row r="23" ht="21" customHeight="1" spans="1:33">
      <c r="A23" s="61"/>
      <c r="B23" s="239"/>
      <c r="C23" s="249"/>
      <c r="D23" s="250"/>
      <c r="E23" s="242"/>
      <c r="F23" s="243"/>
      <c r="G23" s="239"/>
      <c r="H23" s="266" t="s">
        <v>18</v>
      </c>
      <c r="I23" s="267">
        <v>115</v>
      </c>
      <c r="J23" s="239"/>
      <c r="K23" s="255">
        <v>13000</v>
      </c>
      <c r="L23" s="264">
        <v>0.9825</v>
      </c>
      <c r="M23" s="231"/>
      <c r="N23" s="255">
        <v>13000</v>
      </c>
      <c r="O23" s="264">
        <v>0.9774</v>
      </c>
      <c r="P23" s="231"/>
      <c r="Q23" s="255">
        <v>13000</v>
      </c>
      <c r="R23" s="264">
        <v>0.9741</v>
      </c>
      <c r="T23" s="61"/>
    </row>
    <row r="24" ht="20.25" customHeight="1" spans="1:33">
      <c r="A24" s="61"/>
      <c r="B24" s="239"/>
      <c r="C24" s="249"/>
      <c r="D24" s="250"/>
      <c r="E24" s="242"/>
      <c r="F24" s="243"/>
      <c r="G24" s="239"/>
      <c r="H24" s="268" t="str">
        <f>IF(AND(I22&lt;&gt;"",I21=""),"Please enter value for 'Tested Case Temperature 1'",IF(AND(OR(I21="",I22=""),I23&lt;&gt;""),"Please enter values for 'Tested Case Temperature 1' and Tested Case Temperature 2'",""))</f>
        <v/>
      </c>
      <c r="I24" s="268"/>
      <c r="J24" s="239"/>
      <c r="K24" s="255">
        <v>14000</v>
      </c>
      <c r="L24" s="264">
        <v>0.9808</v>
      </c>
      <c r="M24" s="231"/>
      <c r="N24" s="255">
        <v>14000</v>
      </c>
      <c r="O24" s="264">
        <v>0.9757</v>
      </c>
      <c r="P24" s="231"/>
      <c r="Q24" s="255">
        <v>14000</v>
      </c>
      <c r="R24" s="264">
        <v>0.972</v>
      </c>
      <c r="T24" s="61"/>
    </row>
    <row r="25" ht="18" customHeight="1" spans="1:33">
      <c r="A25" s="61"/>
      <c r="B25" s="239"/>
      <c r="C25" s="249"/>
      <c r="D25" s="250"/>
      <c r="E25" s="242"/>
      <c r="F25" s="243"/>
      <c r="G25" s="239"/>
      <c r="H25" s="269"/>
      <c r="I25" s="269"/>
      <c r="J25" s="239"/>
      <c r="K25" s="255">
        <v>15000</v>
      </c>
      <c r="L25" s="264">
        <v>0.979</v>
      </c>
      <c r="M25" s="231"/>
      <c r="N25" s="255">
        <v>15000</v>
      </c>
      <c r="O25" s="264">
        <v>0.9741</v>
      </c>
      <c r="P25" s="231"/>
      <c r="Q25" s="255">
        <v>15000</v>
      </c>
      <c r="R25" s="264">
        <v>0.9702</v>
      </c>
      <c r="T25" s="61"/>
    </row>
    <row r="26" ht="18.75" customHeight="1" spans="1:33">
      <c r="A26" s="61"/>
      <c r="B26" s="239"/>
      <c r="C26" s="249"/>
      <c r="D26" s="250"/>
      <c r="E26" s="242"/>
      <c r="F26" s="243"/>
      <c r="G26" s="239"/>
      <c r="H26" s="269"/>
      <c r="I26" s="269"/>
      <c r="J26" s="239"/>
      <c r="K26" s="255">
        <v>16000</v>
      </c>
      <c r="L26" s="264">
        <v>0.977</v>
      </c>
      <c r="M26" s="231"/>
      <c r="N26" s="255">
        <v>16000</v>
      </c>
      <c r="O26" s="264">
        <v>0.9725</v>
      </c>
      <c r="P26" s="231"/>
      <c r="Q26" s="255">
        <v>16000</v>
      </c>
      <c r="R26" s="264">
        <v>0.9686</v>
      </c>
      <c r="T26" s="61"/>
    </row>
    <row r="27" ht="34.15" customHeight="1" spans="1:33">
      <c r="A27" s="61"/>
      <c r="B27" s="239"/>
      <c r="C27" s="249"/>
      <c r="D27" s="250"/>
      <c r="E27" s="242"/>
      <c r="F27" s="243"/>
      <c r="G27" s="239"/>
      <c r="H27" s="270" t="str">
        <f>IF(OR('Calculations - Case Temp 1'!C52="FAIL",'Calculations - Case Temp 2'!C52="FAIL",'Calculations - Case Temp 3'!C52="FAIL"),"Data measurement points must be equally dispersed in time. Please see TM-21 Addendum A for details.","")</f>
        <v/>
      </c>
      <c r="I27" s="270"/>
      <c r="J27" s="239"/>
      <c r="K27" s="255">
        <v>17000</v>
      </c>
      <c r="L27" s="256">
        <v>0.9746</v>
      </c>
      <c r="M27" s="231"/>
      <c r="N27" s="255">
        <v>17000</v>
      </c>
      <c r="O27" s="264">
        <v>0.971</v>
      </c>
      <c r="P27" s="231"/>
      <c r="Q27" s="255">
        <v>17000</v>
      </c>
      <c r="R27" s="264">
        <v>0.967</v>
      </c>
      <c r="T27" s="61"/>
    </row>
    <row r="28" ht="28.9" customHeight="1" spans="1:33">
      <c r="A28" s="61"/>
      <c r="B28" s="239"/>
      <c r="C28" s="249"/>
      <c r="D28" s="250"/>
      <c r="E28" s="242"/>
      <c r="F28" s="243"/>
      <c r="G28" s="239"/>
      <c r="H28" s="271" t="str">
        <f>IF(I33&gt;I20,"The drive current of the chip in the luminaire must be less than or equal to the chip as tested under LM-80.","")</f>
        <v/>
      </c>
      <c r="I28" s="271"/>
      <c r="J28" s="272"/>
      <c r="K28" s="255"/>
      <c r="L28" s="256"/>
      <c r="M28" s="231"/>
      <c r="N28" s="255"/>
      <c r="O28" s="264"/>
      <c r="P28" s="231"/>
      <c r="Q28" s="255"/>
      <c r="R28" s="264"/>
      <c r="T28" s="61"/>
    </row>
    <row r="29" ht="19.5" customHeight="1" spans="1:33">
      <c r="A29" s="61"/>
      <c r="B29" s="272"/>
      <c r="C29" s="249"/>
      <c r="D29" s="250"/>
      <c r="E29" s="273"/>
      <c r="F29" s="274"/>
      <c r="G29" s="272"/>
      <c r="H29" s="275" t="str">
        <f>IF('TM-21 Inputs'!I34&gt;MAX('TM-21 Inputs'!I21:I23),"In situ case temperature must be less than or equal to the maximum LM-80 test temperature.","")</f>
        <v/>
      </c>
      <c r="I29" s="275"/>
      <c r="J29" s="272"/>
      <c r="K29" s="255"/>
      <c r="L29" s="256"/>
      <c r="M29" s="231"/>
      <c r="N29" s="255"/>
      <c r="O29" s="264"/>
      <c r="P29" s="231"/>
      <c r="Q29" s="255"/>
      <c r="R29" s="264"/>
      <c r="T29" s="61"/>
    </row>
    <row r="30" ht="34.9" customHeight="1" spans="1:33">
      <c r="A30" s="61"/>
      <c r="B30" s="272"/>
      <c r="C30" s="249"/>
      <c r="D30" s="250"/>
      <c r="E30" s="272"/>
      <c r="F30" s="274"/>
      <c r="G30" s="272"/>
      <c r="H30" s="276"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76"/>
      <c r="J30" s="272"/>
      <c r="K30" s="255"/>
      <c r="L30" s="256"/>
      <c r="M30" s="231"/>
      <c r="N30" s="255"/>
      <c r="O30" s="256"/>
      <c r="P30" s="231"/>
      <c r="Q30" s="255"/>
      <c r="R30" s="256"/>
      <c r="T30" s="61"/>
    </row>
    <row r="31" ht="23.25" customHeight="1" spans="1:33">
      <c r="A31" s="61"/>
      <c r="B31" s="273"/>
      <c r="C31" s="249"/>
      <c r="D31" s="250"/>
      <c r="E31" s="273"/>
      <c r="F31" s="274"/>
      <c r="G31" s="274"/>
      <c r="H31" s="61"/>
      <c r="I31" s="61"/>
      <c r="J31" s="274"/>
      <c r="K31" s="255"/>
      <c r="L31" s="256"/>
      <c r="M31" s="231"/>
      <c r="N31" s="255"/>
      <c r="O31" s="256"/>
      <c r="P31" s="231"/>
      <c r="Q31" s="255"/>
      <c r="R31" s="256"/>
      <c r="T31" s="61"/>
    </row>
    <row r="32" ht="23.25" customHeight="1" spans="1:33">
      <c r="A32" s="61"/>
      <c r="B32" s="273"/>
      <c r="C32" s="249"/>
      <c r="D32" s="250"/>
      <c r="E32" s="273"/>
      <c r="F32" s="274"/>
      <c r="G32" s="272"/>
      <c r="H32" s="277" t="s">
        <v>19</v>
      </c>
      <c r="I32" s="278"/>
      <c r="K32" s="255"/>
      <c r="L32" s="256"/>
      <c r="M32" s="231"/>
      <c r="N32" s="255"/>
      <c r="O32" s="256"/>
      <c r="P32" s="231"/>
      <c r="Q32" s="255"/>
      <c r="R32" s="256"/>
      <c r="T32" s="61"/>
    </row>
    <row r="33" ht="39" customHeight="1" spans="1:20">
      <c r="A33" s="61"/>
      <c r="B33" s="273"/>
      <c r="C33" s="249"/>
      <c r="D33" s="250"/>
      <c r="E33" s="273"/>
      <c r="F33" s="274"/>
      <c r="H33" s="279" t="s">
        <v>20</v>
      </c>
      <c r="I33" s="253">
        <v>90.5</v>
      </c>
      <c r="K33" s="255"/>
      <c r="L33" s="256"/>
      <c r="M33" s="231"/>
      <c r="N33" s="255"/>
      <c r="O33" s="256"/>
      <c r="P33" s="231"/>
      <c r="Q33" s="255"/>
      <c r="R33" s="256"/>
      <c r="T33" s="61"/>
    </row>
    <row r="34" ht="22.9" customHeight="1" spans="1:20">
      <c r="A34" s="61"/>
      <c r="B34" s="273"/>
      <c r="C34" s="249"/>
      <c r="D34" s="250"/>
      <c r="E34" s="273"/>
      <c r="F34" s="274"/>
      <c r="H34" s="280" t="s">
        <v>21</v>
      </c>
      <c r="I34" s="255">
        <v>76.6</v>
      </c>
      <c r="K34" s="255"/>
      <c r="L34" s="264"/>
      <c r="M34" s="231"/>
      <c r="N34" s="255"/>
      <c r="O34" s="256"/>
      <c r="P34" s="231"/>
      <c r="Q34" s="255"/>
      <c r="R34" s="256"/>
      <c r="T34" s="61"/>
    </row>
    <row r="35" ht="39.6" customHeight="1" spans="1:20">
      <c r="A35" s="61"/>
      <c r="B35" s="273"/>
      <c r="C35" s="249"/>
      <c r="D35" s="250"/>
      <c r="E35" s="273"/>
      <c r="F35" s="274"/>
      <c r="H35" s="281" t="s">
        <v>22</v>
      </c>
      <c r="I35" s="267">
        <v>90</v>
      </c>
      <c r="J35" s="282"/>
      <c r="K35" s="255"/>
      <c r="L35" s="264"/>
      <c r="M35" s="231"/>
      <c r="N35" s="255"/>
      <c r="O35" s="256"/>
      <c r="P35" s="231"/>
      <c r="Q35" s="255"/>
      <c r="R35" s="256"/>
      <c r="T35" s="61"/>
    </row>
    <row r="36" ht="23.25" customHeight="1" spans="1:20">
      <c r="A36" s="61"/>
      <c r="B36" s="273"/>
      <c r="C36" s="249"/>
      <c r="D36" s="250"/>
      <c r="E36" s="273"/>
      <c r="F36" s="274"/>
      <c r="H36" s="98"/>
      <c r="J36" s="283"/>
      <c r="K36" s="255"/>
      <c r="L36" s="264"/>
      <c r="M36" s="231"/>
      <c r="N36" s="255"/>
      <c r="O36" s="256"/>
      <c r="P36" s="231"/>
      <c r="Q36" s="255"/>
      <c r="R36" s="256"/>
      <c r="T36" s="61"/>
    </row>
    <row r="37" ht="23.25" customHeight="1" spans="1:20">
      <c r="A37" s="61"/>
      <c r="B37" s="284"/>
      <c r="C37" s="249"/>
      <c r="D37" s="250"/>
      <c r="E37" s="284"/>
      <c r="F37" s="274"/>
      <c r="G37" s="221"/>
      <c r="H37" s="285"/>
      <c r="I37" s="61"/>
      <c r="J37" s="221"/>
      <c r="K37" s="255"/>
      <c r="L37" s="286"/>
      <c r="M37" s="231"/>
      <c r="N37" s="255"/>
      <c r="O37" s="256"/>
      <c r="P37" s="231"/>
      <c r="Q37" s="255"/>
      <c r="R37" s="256"/>
      <c r="T37" s="61"/>
    </row>
    <row r="38" ht="23.25" customHeight="1" spans="1:20">
      <c r="A38" s="61"/>
      <c r="B38" s="284"/>
      <c r="C38" s="249"/>
      <c r="D38" s="250"/>
      <c r="E38" s="284"/>
      <c r="F38" s="274"/>
      <c r="H38" s="287" t="s">
        <v>23</v>
      </c>
      <c r="I38" s="288"/>
      <c r="K38" s="255"/>
      <c r="L38" s="286"/>
      <c r="M38" s="231"/>
      <c r="N38" s="255"/>
      <c r="O38" s="256"/>
      <c r="P38" s="231"/>
      <c r="Q38" s="255"/>
      <c r="R38" s="256"/>
      <c r="T38" s="61"/>
    </row>
    <row r="39" ht="23.25" customHeight="1" spans="1:20">
      <c r="A39" s="61"/>
      <c r="C39" s="249"/>
      <c r="D39" s="250"/>
      <c r="F39" s="274"/>
      <c r="H39" s="98"/>
      <c r="K39" s="255"/>
      <c r="L39" s="286"/>
      <c r="M39" s="231"/>
      <c r="N39" s="255"/>
      <c r="O39" s="256"/>
      <c r="P39" s="231"/>
      <c r="Q39" s="255"/>
      <c r="R39" s="264"/>
      <c r="T39" s="61"/>
    </row>
    <row r="40" ht="36.6" customHeight="1" spans="1:20">
      <c r="A40" s="61"/>
      <c r="C40" s="249"/>
      <c r="D40" s="250"/>
      <c r="F40" s="274"/>
      <c r="H40" s="279" t="s">
        <v>24</v>
      </c>
      <c r="I40" s="289">
        <v>36000</v>
      </c>
      <c r="J40" s="290"/>
      <c r="K40" s="255"/>
      <c r="L40" s="286"/>
      <c r="M40" s="231"/>
      <c r="N40" s="255"/>
      <c r="O40" s="286"/>
      <c r="P40" s="231"/>
      <c r="Q40" s="255"/>
      <c r="R40" s="286"/>
      <c r="T40" s="61"/>
    </row>
    <row r="41" ht="23.25" customHeight="1" spans="1:20">
      <c r="A41" s="61"/>
      <c r="C41" s="249"/>
      <c r="D41" s="250"/>
      <c r="F41" s="274"/>
      <c r="H41" s="281" t="s">
        <v>25</v>
      </c>
      <c r="I41" s="291">
        <f>IFERROR(IF(H27="",IF(I40="","",IF('TM-21 Inputs'!I34="","",'Product Inputs'!C14*EXP(-I40*'Product Inputs'!C16))),""),"")</f>
        <v>0.939784374027791</v>
      </c>
      <c r="K41" s="255"/>
      <c r="L41" s="286"/>
      <c r="M41" s="231"/>
      <c r="N41" s="255"/>
      <c r="O41" s="286"/>
      <c r="P41" s="231"/>
      <c r="Q41" s="255"/>
      <c r="R41" s="286"/>
      <c r="T41" s="61"/>
    </row>
    <row r="42" ht="23.25" customHeight="1" spans="1:20">
      <c r="A42" s="61"/>
      <c r="C42" s="292"/>
      <c r="D42" s="293"/>
      <c r="F42" s="274"/>
      <c r="H42" s="294" t="str">
        <f>IF(I35="","Reported LM (hours):",CONCATENATE("Reported L",'TM-21 Inputs'!I35," (hours):"))</f>
        <v>Reported L90 (hours):</v>
      </c>
      <c r="I42" s="295" t="str">
        <f>IFERROR(IF(H27="",IF('Product Inputs'!C18="error","",'Product Inputs'!C18),""),"")</f>
        <v>&gt;54000</v>
      </c>
      <c r="J42" s="296"/>
      <c r="K42" s="255"/>
      <c r="L42" s="286"/>
      <c r="M42" s="231"/>
      <c r="N42" s="255"/>
      <c r="O42" s="286"/>
      <c r="P42" s="231"/>
      <c r="Q42" s="255"/>
      <c r="R42" s="286"/>
      <c r="T42" s="61"/>
    </row>
    <row r="43" ht="23.25" customHeight="1" spans="1:20">
      <c r="A43" s="61"/>
      <c r="C43" s="297"/>
      <c r="D43" s="298"/>
      <c r="F43" s="274"/>
      <c r="J43" s="296"/>
      <c r="K43" s="255"/>
      <c r="L43" s="286"/>
      <c r="M43" s="231"/>
      <c r="N43" s="255"/>
      <c r="O43" s="286"/>
      <c r="P43" s="231"/>
      <c r="Q43" s="255"/>
      <c r="R43" s="286"/>
      <c r="T43" s="61"/>
    </row>
    <row r="44" ht="23.25" customHeight="1" spans="1:20">
      <c r="A44" s="61"/>
      <c r="F44" s="274"/>
      <c r="J44" s="299"/>
      <c r="K44" s="255"/>
      <c r="L44" s="286"/>
      <c r="M44" s="231"/>
      <c r="N44" s="255"/>
      <c r="O44" s="286"/>
      <c r="P44" s="231"/>
      <c r="Q44" s="255"/>
      <c r="R44" s="286"/>
      <c r="T44" s="61"/>
    </row>
    <row r="45" ht="23.25" customHeight="1" spans="1:20">
      <c r="A45" s="61"/>
      <c r="B45" s="61"/>
      <c r="C45" s="61"/>
      <c r="D45" s="61"/>
      <c r="E45" s="61"/>
      <c r="F45" s="61"/>
      <c r="G45" s="61"/>
      <c r="H45" s="61"/>
      <c r="I45" s="61"/>
      <c r="J45" s="221"/>
      <c r="K45" s="255"/>
      <c r="L45" s="286"/>
      <c r="M45" s="231"/>
      <c r="N45" s="255"/>
      <c r="O45" s="286"/>
      <c r="P45" s="231"/>
      <c r="Q45" s="255"/>
      <c r="R45" s="286"/>
      <c r="T45" s="61"/>
    </row>
    <row r="46" ht="23.25" customHeight="1" spans="1:20">
      <c r="A46" s="300"/>
      <c r="C46" s="290"/>
      <c r="K46" s="255"/>
      <c r="L46" s="286"/>
      <c r="M46" s="231"/>
      <c r="N46" s="255"/>
      <c r="O46" s="286"/>
      <c r="P46" s="231"/>
      <c r="Q46" s="255"/>
      <c r="R46" s="286"/>
      <c r="T46" s="61"/>
    </row>
    <row r="47" ht="23.25" customHeight="1" spans="1:20">
      <c r="A47" s="300"/>
      <c r="K47" s="255"/>
      <c r="L47" s="286"/>
      <c r="M47" s="231"/>
      <c r="N47" s="255"/>
      <c r="O47" s="286"/>
      <c r="P47" s="231"/>
      <c r="Q47" s="255"/>
      <c r="R47" s="286"/>
      <c r="T47" s="61"/>
    </row>
    <row r="48" ht="23.25" customHeight="1" spans="1:20">
      <c r="A48" s="300"/>
      <c r="K48" s="255"/>
      <c r="L48" s="286"/>
      <c r="M48" s="231"/>
      <c r="N48" s="255"/>
      <c r="O48" s="286"/>
      <c r="P48" s="231"/>
      <c r="Q48" s="255"/>
      <c r="R48" s="286"/>
      <c r="T48" s="61"/>
    </row>
    <row r="49" ht="23.25" customHeight="1" spans="1:20">
      <c r="A49" s="300"/>
      <c r="K49" s="267"/>
      <c r="L49" s="301"/>
      <c r="M49" s="231"/>
      <c r="N49" s="267"/>
      <c r="O49" s="301"/>
      <c r="P49" s="231"/>
      <c r="Q49" s="267"/>
      <c r="R49" s="301"/>
      <c r="T49" s="61"/>
    </row>
    <row r="50" spans="1:20">
      <c r="A50" s="300"/>
      <c r="J50" s="218"/>
      <c r="T50" s="300"/>
    </row>
    <row r="51" spans="1:20">
      <c r="A51" s="300"/>
      <c r="B51" s="300"/>
      <c r="C51" s="300"/>
      <c r="D51" s="300"/>
      <c r="E51" s="300"/>
      <c r="F51" s="300"/>
      <c r="G51" s="300"/>
      <c r="H51" s="300"/>
      <c r="I51" s="300"/>
      <c r="J51" s="302"/>
      <c r="K51" s="302"/>
      <c r="L51" s="302"/>
      <c r="M51" s="302"/>
      <c r="N51" s="302"/>
      <c r="O51" s="302"/>
      <c r="P51" s="302"/>
      <c r="Q51" s="302"/>
      <c r="R51" s="302"/>
      <c r="S51" s="300"/>
      <c r="T51" s="300"/>
    </row>
    <row r="52" spans="1:20">
      <c r="J52" s="218"/>
    </row>
  </sheetData>
  <sheetProtection algorithmName="SHA-512" hashValue="XNOCmtEBH/foTWrLx8yRCc4ezY9kJ5wsmz+RI+AUtg9txrPLe4bgHDK29rfQ4+KJ0uI9NKgcbQ5nV/RilI+1ag==" saltValue="Gcx+Jm3mwrkacJqIvCgeZg==" spinCount="100000" sheet="1" objects="1" scenarios="1"/>
  <mergeCells count="17">
    <mergeCell ref="G7:S7"/>
    <mergeCell ref="C8:D8"/>
    <mergeCell ref="H8:I8"/>
    <mergeCell ref="K8:L8"/>
    <mergeCell ref="N8:O8"/>
    <mergeCell ref="Q8:R8"/>
    <mergeCell ref="H15:I15"/>
    <mergeCell ref="H27:I27"/>
    <mergeCell ref="H28:I28"/>
    <mergeCell ref="H29:I29"/>
    <mergeCell ref="H30:I30"/>
    <mergeCell ref="H32:I32"/>
    <mergeCell ref="H38:I38"/>
    <mergeCell ref="H9:I12"/>
    <mergeCell ref="C9:D43"/>
    <mergeCell ref="H24:I26"/>
    <mergeCell ref="B2:S5"/>
  </mergeCells>
  <conditionalFormatting sqref="I18">
    <cfRule type="cellIs" dxfId="0" priority="1" operator="lessThan">
      <formula>10</formula>
    </cfRule>
  </conditionalFormatting>
  <pageMargins left="0.7" right="0.7" top="0.75" bottom="0.75" header="0.3" footer="0.3"/>
  <pageSetup paperSize="1" scale="43" orientation="landscape" horizontalDpi="300" verticalDpi="300"/>
  <headerFooter/>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B1:M18"/>
  <sheetViews>
    <sheetView showGridLines="0" showRowColHeaders="0" zoomScale="90" zoomScaleNormal="90" workbookViewId="0">
      <selection activeCell="B1" sqref="B1"/>
    </sheetView>
  </sheetViews>
  <sheetFormatPr defaultColWidth="9.125" defaultRowHeight="13.5"/>
  <cols>
    <col min="1" max="1" width="9.125" style="170"/>
    <col min="2" max="2" width="44.875" style="170" customWidth="1"/>
    <col min="3" max="3" width="15.5" style="170" customWidth="1"/>
    <col min="4" max="4" width="12.375" style="1" customWidth="1"/>
    <col min="5" max="5" width="9.125" style="1"/>
    <col min="6" max="6" width="19.875" style="1" customWidth="1"/>
    <col min="7" max="7" width="13" style="1" customWidth="1"/>
    <col min="8" max="8" width="2.875" style="1" customWidth="1"/>
    <col min="9" max="9" width="19.875" style="1" customWidth="1"/>
    <col min="10" max="10" width="13" style="1" customWidth="1"/>
    <col min="11" max="11" width="2.625" style="1" customWidth="1"/>
    <col min="12" max="12" width="19.875" style="1" customWidth="1"/>
    <col min="13" max="13" width="13" style="1" customWidth="1"/>
    <col min="14" max="16384" width="9.125" style="1"/>
  </cols>
  <sheetData>
    <row r="1" spans="2:13">
      <c r="B1" s="171"/>
    </row>
    <row r="2" ht="14.25" spans="2:13">
      <c r="B2" s="172" t="s">
        <v>26</v>
      </c>
      <c r="C2" s="173">
        <f>COUNTIF('TM-21 Inputs'!I21:I23,"&gt;="&amp;0)</f>
        <v>3</v>
      </c>
    </row>
    <row r="3" ht="30" spans="2:13">
      <c r="B3" s="174" t="s">
        <v>27</v>
      </c>
      <c r="C3" s="175">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328.15</v>
      </c>
    </row>
    <row r="4" ht="18.75" spans="2:13">
      <c r="B4" s="176" t="s">
        <v>28</v>
      </c>
      <c r="C4" s="177">
        <f>IF(C3='Product Inputs'!G7,'Product Inputs'!G8,IF(C3='Product Inputs'!J7,'Product Inputs'!J8,IF(C3='Product Inputs'!M7,'Product Inputs'!M8)))</f>
        <v>1.75176770627852e-6</v>
      </c>
      <c r="F4" s="178" t="s">
        <v>29</v>
      </c>
      <c r="G4" s="179"/>
      <c r="H4" s="179"/>
      <c r="I4" s="179"/>
      <c r="J4" s="179"/>
      <c r="K4" s="179"/>
      <c r="L4" s="179"/>
      <c r="M4" s="180"/>
    </row>
    <row r="5" ht="16.5" spans="2:13">
      <c r="B5" s="181" t="s">
        <v>30</v>
      </c>
      <c r="C5" s="182">
        <f>IF(C3='Product Inputs'!G7,'Product Inputs'!G9,IF(C3='Product Inputs'!J7,'Product Inputs'!J9,IF(C3='Product Inputs'!M7,'Product Inputs'!M9)))</f>
        <v>1.00477351957334</v>
      </c>
      <c r="F5" s="183" t="s">
        <v>31</v>
      </c>
      <c r="G5" s="184"/>
      <c r="H5" s="185"/>
      <c r="I5" s="186" t="s">
        <v>32</v>
      </c>
      <c r="J5" s="184"/>
      <c r="K5" s="185"/>
      <c r="L5" s="186" t="s">
        <v>33</v>
      </c>
      <c r="M5" s="187"/>
    </row>
    <row r="6" ht="29.25" spans="2:13">
      <c r="B6" s="174" t="s">
        <v>34</v>
      </c>
      <c r="C6" s="188">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378.15</v>
      </c>
      <c r="F6" s="189" t="s">
        <v>35</v>
      </c>
      <c r="G6" s="190">
        <f>IF('TM-21 Inputs'!I21="","",'TM-21 Inputs'!I21)</f>
        <v>55</v>
      </c>
      <c r="H6" s="191"/>
      <c r="I6" s="192" t="s">
        <v>35</v>
      </c>
      <c r="J6" s="190">
        <f>IF('TM-21 Inputs'!I22="","",'TM-21 Inputs'!I22)</f>
        <v>105</v>
      </c>
      <c r="K6" s="191"/>
      <c r="L6" s="192" t="s">
        <v>35</v>
      </c>
      <c r="M6" s="193">
        <f>IF('TM-21 Inputs'!I23="","",'TM-21 Inputs'!I23)</f>
        <v>115</v>
      </c>
    </row>
    <row r="7" ht="15" spans="2:13">
      <c r="B7" s="176" t="s">
        <v>36</v>
      </c>
      <c r="C7" s="177">
        <f>IF(C6="N/A","N/A",IF(C6='Product Inputs'!G7,'Product Inputs'!G8,IF(C6='Product Inputs'!J7,'Product Inputs'!J8,IF(C6='Product Inputs'!M7,'Product Inputs'!M8))))</f>
        <v>1.9016844488126e-6</v>
      </c>
      <c r="F7" s="194" t="s">
        <v>37</v>
      </c>
      <c r="G7" s="195">
        <f>IF(G6="","",G6+273.15)</f>
        <v>328.15</v>
      </c>
      <c r="H7" s="191"/>
      <c r="I7" s="196" t="s">
        <v>37</v>
      </c>
      <c r="J7" s="195">
        <f>IF(J6="","",J6+273.15)</f>
        <v>378.15</v>
      </c>
      <c r="K7" s="197"/>
      <c r="L7" s="196" t="s">
        <v>37</v>
      </c>
      <c r="M7" s="198">
        <f>IF(M6="","",M6+273.15)</f>
        <v>388.15</v>
      </c>
    </row>
    <row r="8" ht="16.5" spans="2:13">
      <c r="B8" s="181" t="s">
        <v>38</v>
      </c>
      <c r="C8" s="182">
        <f>IF(C6="N/A","N/A",IF(C6='Product Inputs'!G7,'Product Inputs'!G9,IF(C6='Product Inputs'!J7,'Product Inputs'!J9,IF(C6='Product Inputs'!M7,'Product Inputs'!M9))))</f>
        <v>1.00208910549234</v>
      </c>
      <c r="F8" s="194" t="str">
        <f>'Calculations - Case Temp 1'!E57</f>
        <v>α:</v>
      </c>
      <c r="G8" s="199">
        <f>IF(G6="","",'Calculations - Case Temp 1'!F57)</f>
        <v>1.75176770627852e-6</v>
      </c>
      <c r="H8" s="197"/>
      <c r="I8" s="196" t="str">
        <f>'Calculations - Case Temp 2'!E57</f>
        <v>α:</v>
      </c>
      <c r="J8" s="199">
        <f>IF(J6="","",'Calculations - Case Temp 2'!F57)</f>
        <v>1.9016844488126e-6</v>
      </c>
      <c r="K8" s="197"/>
      <c r="L8" s="196" t="str">
        <f>'Calculations - Case Temp 3'!E57</f>
        <v>α:</v>
      </c>
      <c r="M8" s="200">
        <f>IF(M6="","",'Calculations - Case Temp 3'!F57)</f>
        <v>2.09796165535154e-6</v>
      </c>
    </row>
    <row r="9" ht="15.75" spans="2:13">
      <c r="B9" s="201" t="s">
        <v>39</v>
      </c>
      <c r="C9" s="188">
        <f>IF(OR(C6="N/A",'TM-21 Inputs'!I34=""),"",IF(AND(C3&gt;0,C6&gt;0),(LN(C4)-LN(C7))/((1/C6)-(1/C3)),"error"))</f>
        <v>203.792009704503</v>
      </c>
      <c r="F9" s="194" t="str">
        <f>'Calculations - Case Temp 1'!E58</f>
        <v>B:</v>
      </c>
      <c r="G9" s="202">
        <f>IF(G6="","",'Calculations - Case Temp 1'!F58)</f>
        <v>1.00477351957334</v>
      </c>
      <c r="H9" s="197"/>
      <c r="I9" s="196" t="str">
        <f>'Calculations - Case Temp 2'!E58</f>
        <v>B:</v>
      </c>
      <c r="J9" s="202">
        <f>IF(J6="","",'Calculations - Case Temp 2'!F58)</f>
        <v>1.00208910549234</v>
      </c>
      <c r="K9" s="197"/>
      <c r="L9" s="196" t="str">
        <f>'Calculations - Case Temp 3'!E58</f>
        <v>B:</v>
      </c>
      <c r="M9" s="203">
        <f>IF(M6="","",'Calculations - Case Temp 3'!F58)</f>
        <v>1.00127322035028</v>
      </c>
    </row>
    <row r="10" hidden="1" spans="2:13">
      <c r="F10" s="194" t="str">
        <f>'Calculations - Case Temp 1'!E59</f>
        <v>Calculated L90 (hrs):</v>
      </c>
      <c r="G10" s="204">
        <f>IF(G6="","",IF('Calculations - Case Temp 1'!C52="FAIL","",'Calculations - Case Temp 1'!F59))</f>
        <v>63000</v>
      </c>
      <c r="H10" s="197"/>
      <c r="I10" s="196" t="str">
        <f>'Calculations - Case Temp 2'!E59</f>
        <v>Calculated L90 (hrs):</v>
      </c>
      <c r="J10" s="204">
        <f>IF(J6="","",IF('Calculations - Case Temp 2'!C52="FAIL","",'Calculations - Case Temp 2'!F59))</f>
        <v>57000</v>
      </c>
      <c r="K10" s="197"/>
      <c r="L10" s="196" t="str">
        <f>'Calculations - Case Temp 3'!E59</f>
        <v>Calculated L90 (hrs):</v>
      </c>
      <c r="M10" s="205">
        <f>IF(M6="","",IF('Calculations - Case Temp 3'!C52="FAIL","",'Calculations - Case Temp 3'!F59))</f>
        <v>51000</v>
      </c>
    </row>
    <row r="11" ht="16.5" spans="2:13">
      <c r="B11" s="206" t="s">
        <v>40</v>
      </c>
      <c r="C11" s="207">
        <f>8.6173*(10^-5)</f>
        <v>8.6173e-5</v>
      </c>
      <c r="F11" s="208" t="str">
        <f>'Calculations - Case Temp 1'!E60</f>
        <v>Reported L90 (hrs):</v>
      </c>
      <c r="G11" s="209" t="str">
        <f>IF(G6="","",IF('Calculations - Case Temp 1'!C52="FAIL","",'Calculations - Case Temp 1'!F60))</f>
        <v>&gt;54000</v>
      </c>
      <c r="H11" s="210"/>
      <c r="I11" s="211" t="str">
        <f>'Calculations - Case Temp 2'!E60</f>
        <v>Reported L90 (hrs):</v>
      </c>
      <c r="J11" s="209" t="str">
        <f>IF(J6="","",IF('Calculations - Case Temp 2'!C52="FAIL","",'Calculations - Case Temp 2'!F60))</f>
        <v>&gt;54000</v>
      </c>
      <c r="K11" s="210"/>
      <c r="L11" s="211" t="str">
        <f>'Calculations - Case Temp 3'!E60</f>
        <v>Reported L90 (hrs):</v>
      </c>
      <c r="M11" s="212">
        <f>IF(M6="","",IF('Calculations - Case Temp 3'!C52="FAIL","",'Calculations - Case Temp 3'!F60))</f>
        <v>51000</v>
      </c>
    </row>
    <row r="12" ht="15.75" spans="2:13">
      <c r="B12" s="206" t="s">
        <v>41</v>
      </c>
      <c r="C12" s="207">
        <f>IF(OR(C6="N/A",'TM-21 Inputs'!I34=""),"",C9*C11)</f>
        <v>0.0175613688522661</v>
      </c>
    </row>
    <row r="13" spans="2:13">
      <c r="B13" s="206" t="s">
        <v>42</v>
      </c>
      <c r="C13" s="177">
        <f>IF(OR(C6="N/A",'TM-21 Inputs'!I34=""),"",IF('TM-21 Inputs'!I34="","",C4*EXP(C12/(C11*C3))))</f>
        <v>3.25977602719483e-6</v>
      </c>
    </row>
    <row r="14" ht="16.5" spans="2:13">
      <c r="B14" s="213" t="s">
        <v>43</v>
      </c>
      <c r="C14" s="182">
        <f>IF('TM-21 Inputs'!I34="","",IF(C6="N/A",C5,IF('TM-21 Inputs'!I34="","",SQRT(C5*C8))))</f>
        <v>1.00343041485278</v>
      </c>
      <c r="I14" s="1" t="s">
        <v>44</v>
      </c>
    </row>
    <row r="15" ht="15.75" spans="2:13">
      <c r="B15" s="174" t="s">
        <v>45</v>
      </c>
      <c r="C15" s="214">
        <f>IF('TM-21 Inputs'!I34="","",'TM-21 Inputs'!I34+273.15)</f>
        <v>349.75</v>
      </c>
    </row>
    <row r="16" ht="18.75" spans="2:13">
      <c r="B16" s="176" t="s">
        <v>46</v>
      </c>
      <c r="C16" s="177">
        <f>IF('TM-21 Inputs'!I34="","",IF(C6="N/A",C4,C13*(EXP(-C9/C15))))</f>
        <v>1.82026010459148e-6</v>
      </c>
    </row>
    <row r="17" hidden="1" spans="2:3">
      <c r="B17" s="206" t="str">
        <f>CONCATENATE("Calculated L",'TM-21 Inputs'!I35," (hrs):")</f>
        <v>Calculated L90 (hrs):</v>
      </c>
      <c r="C17" s="215">
        <f>IF('TM-21 Inputs'!I34="","",ROUND((LN(100*C14/'TM-21 Inputs'!I35)/C16),-3))</f>
        <v>60000</v>
      </c>
    </row>
    <row r="18" ht="14.25" spans="2:3">
      <c r="B18" s="213" t="str">
        <f>CONCATENATE("Reported L",'TM-21 Inputs'!I35," (hrs):")</f>
        <v>Reported L90 (hrs):</v>
      </c>
      <c r="C18" s="216" t="str">
        <f>IF(C17="","",IF(OR(AND('TM-21 Inputs'!$I$18&gt;=20,$C$17&lt;6*'TM-21 Inputs'!$I$19),AND('TM-21 Inputs'!$I$18&gt;=10,'TM-21 Inputs'!$I$18&lt;=19,$C$17&lt;5.5*'TM-21 Inputs'!$I$19)),ROUND(C17,-3),IF('TM-21 Inputs'!$I$18&gt;=20,CONCATENATE("&gt;",ROUND((6*'TM-21 Inputs'!$I$19),-3)),IF(AND('TM-21 Inputs'!$I$18&gt;=10,'TM-21 Inputs'!$I$18&lt;=19),CONCATENATE("&gt;",ROUND(5.5*'TM-21 Inputs'!$I$19,-3)),"error"))))</f>
        <v>&gt;54000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conditionalFormatting sqref="C3">
    <cfRule type="cellIs" dxfId="0" priority="1" operator="equal">
      <formula>"In situ case temp too high"</formula>
    </cfRule>
  </conditionalFormatting>
  <pageMargins left="0.7" right="0.7" top="0.75" bottom="0.75" header="0.3" footer="0.3"/>
  <pageSetup paperSize="1"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B1:L15"/>
  <sheetViews>
    <sheetView showGridLines="0" showRowColHeaders="0" topLeftCell="J1" workbookViewId="0">
      <selection activeCell="K1" sqref="K1"/>
    </sheetView>
  </sheetViews>
  <sheetFormatPr defaultColWidth="9.125" defaultRowHeight="13.5"/>
  <cols>
    <col min="1" max="1" width="9.125" style="1" hidden="1" customWidth="1"/>
    <col min="2" max="2" width="37.875" style="1" hidden="1" customWidth="1"/>
    <col min="3" max="3" width="12" style="1" hidden="1" customWidth="1"/>
    <col min="4" max="4" width="9.125" style="1" hidden="1" customWidth="1"/>
    <col min="5" max="5" width="37.875" style="1" hidden="1" customWidth="1"/>
    <col min="6" max="6" width="12" style="1" hidden="1" customWidth="1"/>
    <col min="7" max="7" width="9.125" style="1" hidden="1" customWidth="1"/>
    <col min="8" max="8" width="37.875" style="1" hidden="1" customWidth="1"/>
    <col min="9" max="9" width="12" style="1" hidden="1" customWidth="1"/>
    <col min="10" max="10" width="9.125" style="1"/>
    <col min="11" max="11" width="19.375" style="1" customWidth="1"/>
    <col min="12" max="12" width="12" style="1" customWidth="1"/>
    <col min="13" max="16384" width="9.125" style="1"/>
  </cols>
  <sheetData>
    <row r="1" ht="14.25" spans="2:12">
      <c r="K1" s="148"/>
    </row>
    <row r="2" ht="15.75" spans="2:12">
      <c r="B2" s="149" t="s">
        <v>47</v>
      </c>
      <c r="C2" s="150">
        <f>'TM-21 Inputs'!I16</f>
        <v>25</v>
      </c>
      <c r="E2" s="149" t="s">
        <v>47</v>
      </c>
      <c r="F2" s="150">
        <f>'TM-21 Inputs'!I16</f>
        <v>25</v>
      </c>
      <c r="H2" s="149" t="s">
        <v>47</v>
      </c>
      <c r="I2" s="150">
        <f>'TM-21 Inputs'!I16</f>
        <v>25</v>
      </c>
      <c r="K2" s="151" t="s">
        <v>48</v>
      </c>
      <c r="L2" s="152">
        <f>IFERROR('Product Inputs'!C3-273.15,"")</f>
        <v>55</v>
      </c>
    </row>
    <row r="3" ht="15.75" spans="2:12">
      <c r="B3" s="153" t="s">
        <v>49</v>
      </c>
      <c r="C3" s="154">
        <f>'TM-21 Inputs'!I17</f>
        <v>0</v>
      </c>
      <c r="E3" s="153" t="s">
        <v>49</v>
      </c>
      <c r="F3" s="154">
        <f>'TM-21 Inputs'!I17</f>
        <v>0</v>
      </c>
      <c r="H3" s="153" t="s">
        <v>49</v>
      </c>
      <c r="I3" s="154">
        <f>'TM-21 Inputs'!I17</f>
        <v>0</v>
      </c>
      <c r="K3" s="155" t="s">
        <v>50</v>
      </c>
      <c r="L3" s="156">
        <f>'Product Inputs'!C3</f>
        <v>328.15</v>
      </c>
    </row>
    <row r="4" ht="18.75" spans="2:12">
      <c r="B4" s="153" t="s">
        <v>51</v>
      </c>
      <c r="C4" s="154">
        <f>'TM-21 Inputs'!I18</f>
        <v>25</v>
      </c>
      <c r="E4" s="153" t="s">
        <v>51</v>
      </c>
      <c r="F4" s="154">
        <f>'TM-21 Inputs'!I18</f>
        <v>25</v>
      </c>
      <c r="H4" s="153" t="s">
        <v>51</v>
      </c>
      <c r="I4" s="154">
        <f>'TM-21 Inputs'!I18</f>
        <v>25</v>
      </c>
      <c r="K4" s="157" t="s">
        <v>28</v>
      </c>
      <c r="L4" s="158">
        <f>'Product Inputs'!C4</f>
        <v>1.75176770627852e-6</v>
      </c>
    </row>
    <row r="5" ht="27.75" spans="2:12">
      <c r="B5" s="153" t="s">
        <v>52</v>
      </c>
      <c r="C5" s="154">
        <f>'TM-21 Inputs'!I20</f>
        <v>120</v>
      </c>
      <c r="E5" s="153" t="s">
        <v>52</v>
      </c>
      <c r="F5" s="154">
        <f>'TM-21 Inputs'!I20</f>
        <v>120</v>
      </c>
      <c r="H5" s="153" t="s">
        <v>52</v>
      </c>
      <c r="I5" s="154">
        <f>'TM-21 Inputs'!I20</f>
        <v>120</v>
      </c>
      <c r="K5" s="159" t="s">
        <v>30</v>
      </c>
      <c r="L5" s="160">
        <f>'Product Inputs'!C5</f>
        <v>1.00477351957334</v>
      </c>
    </row>
    <row r="6" ht="15.75" spans="2:12">
      <c r="B6" s="153" t="s">
        <v>53</v>
      </c>
      <c r="C6" s="154">
        <f>'TM-21 Inputs'!I19</f>
        <v>9000</v>
      </c>
      <c r="E6" s="153" t="s">
        <v>53</v>
      </c>
      <c r="F6" s="154">
        <f>'TM-21 Inputs'!I19</f>
        <v>9000</v>
      </c>
      <c r="H6" s="153" t="s">
        <v>53</v>
      </c>
      <c r="I6" s="154">
        <f>IF(I8="","",'TM-21 Inputs'!I19)</f>
        <v>9000</v>
      </c>
      <c r="K6" s="151" t="s">
        <v>54</v>
      </c>
      <c r="L6" s="152">
        <f>IFERROR('Product Inputs'!C6-273.15,"")</f>
        <v>105</v>
      </c>
    </row>
    <row r="7" ht="27" spans="2:12">
      <c r="B7" s="153" t="s">
        <v>55</v>
      </c>
      <c r="C7" s="161">
        <f>C6-MIN('Calculations - Case Temp 1'!E6:E26)</f>
        <v>5000</v>
      </c>
      <c r="E7" s="153" t="s">
        <v>55</v>
      </c>
      <c r="F7" s="161">
        <f>C6-MIN('Calculations - Case Temp 2'!E6:E25)</f>
        <v>5000</v>
      </c>
      <c r="H7" s="153" t="s">
        <v>55</v>
      </c>
      <c r="I7" s="161">
        <f>IF(I8="","",C6-MIN('Calculations - Case Temp 3'!E6:E25))</f>
        <v>5000</v>
      </c>
      <c r="K7" s="155" t="s">
        <v>56</v>
      </c>
      <c r="L7" s="156">
        <f>'Product Inputs'!C6</f>
        <v>378.15</v>
      </c>
    </row>
    <row r="8" ht="18.75" spans="2:12">
      <c r="B8" s="153" t="s">
        <v>57</v>
      </c>
      <c r="C8" s="154">
        <f>IF('TM-21 Inputs'!I21="","",'TM-21 Inputs'!I21)</f>
        <v>55</v>
      </c>
      <c r="E8" s="153" t="s">
        <v>57</v>
      </c>
      <c r="F8" s="154">
        <f>IF('TM-21 Inputs'!I22="","",'TM-21 Inputs'!I22)</f>
        <v>105</v>
      </c>
      <c r="H8" s="153" t="s">
        <v>57</v>
      </c>
      <c r="I8" s="154">
        <f>IF('TM-21 Inputs'!I23="","",'TM-21 Inputs'!I23)</f>
        <v>115</v>
      </c>
      <c r="K8" s="157" t="s">
        <v>58</v>
      </c>
      <c r="L8" s="158">
        <f>'Product Inputs'!C7</f>
        <v>1.9016844488126e-6</v>
      </c>
    </row>
    <row r="9" ht="16.5" spans="2:12">
      <c r="B9" s="157" t="s">
        <v>59</v>
      </c>
      <c r="C9" s="162">
        <f>'Calculations - Case Temp 1'!F57</f>
        <v>1.75176770627852e-6</v>
      </c>
      <c r="E9" s="157" t="s">
        <v>59</v>
      </c>
      <c r="F9" s="162">
        <f>'Calculations - Case Temp 2'!F57</f>
        <v>1.9016844488126e-6</v>
      </c>
      <c r="H9" s="157" t="s">
        <v>59</v>
      </c>
      <c r="I9" s="162">
        <f>IF(I8="","",'Calculations - Case Temp 3'!F57)</f>
        <v>2.09796165535154e-6</v>
      </c>
      <c r="K9" s="159" t="s">
        <v>38</v>
      </c>
      <c r="L9" s="160">
        <f>'Product Inputs'!C8</f>
        <v>1.00208910549234</v>
      </c>
    </row>
    <row r="10" ht="15.75" spans="2:12">
      <c r="B10" s="153" t="s">
        <v>60</v>
      </c>
      <c r="C10" s="162">
        <f>'Calculations - Case Temp 1'!F58</f>
        <v>1.00477351957334</v>
      </c>
      <c r="E10" s="153" t="s">
        <v>60</v>
      </c>
      <c r="F10" s="162">
        <f>'Calculations - Case Temp 2'!F58</f>
        <v>1.00208910549234</v>
      </c>
      <c r="H10" s="153" t="s">
        <v>60</v>
      </c>
      <c r="I10" s="162">
        <f>IF(I8="","",'Calculations - Case Temp 3'!F58)</f>
        <v>1.00127322035028</v>
      </c>
      <c r="K10" s="151" t="s">
        <v>39</v>
      </c>
      <c r="L10" s="163">
        <f>'Product Inputs'!C9</f>
        <v>203.792009704503</v>
      </c>
    </row>
    <row r="11" spans="2:12">
      <c r="B11" s="153" t="str">
        <f>CONCATENATE("Calculated L",'TM-21 Inputs'!I35," (hrs):")</f>
        <v>Calculated L90 (hrs):</v>
      </c>
      <c r="C11" s="164">
        <f>'Calculations - Case Temp 1'!F59</f>
        <v>63000</v>
      </c>
      <c r="E11" s="153" t="str">
        <f>CONCATENATE("Calculated L",'TM-21 Inputs'!I35," (hrs):")</f>
        <v>Calculated L90 (hrs):</v>
      </c>
      <c r="F11" s="164">
        <f>'Calculations - Case Temp 2'!F59</f>
        <v>57000</v>
      </c>
      <c r="H11" s="153" t="str">
        <f>CONCATENATE("Calculated L",'TM-21 Inputs'!I35," (hrs):")</f>
        <v>Calculated L90 (hrs):</v>
      </c>
      <c r="I11" s="164">
        <f>IF(I8="","",'Calculations - Case Temp 3'!F59)</f>
        <v>51000</v>
      </c>
      <c r="K11" s="155" t="s">
        <v>42</v>
      </c>
      <c r="L11" s="160">
        <f>'Product Inputs'!C13</f>
        <v>3.25977602719483e-6</v>
      </c>
    </row>
    <row r="12" ht="16.5" spans="2:12">
      <c r="B12" s="165" t="str">
        <f>CONCATENATE("Reported L",'TM-21 Inputs'!I35," (hrs):")</f>
        <v>Reported L90 (hrs):</v>
      </c>
      <c r="C12" s="166" t="str">
        <f>'Calculations - Case Temp 1'!F60</f>
        <v>&gt;54000</v>
      </c>
      <c r="E12" s="165" t="str">
        <f>CONCATENATE("Reported L",'TM-21 Inputs'!I35," (hrs):")</f>
        <v>Reported L90 (hrs):</v>
      </c>
      <c r="F12" s="166" t="str">
        <f>'Calculations - Case Temp 2'!F60</f>
        <v>&gt;54000</v>
      </c>
      <c r="H12" s="165" t="str">
        <f>CONCATENATE("Reported L",'TM-21 Inputs'!I35," (hrs):")</f>
        <v>Reported L90 (hrs):</v>
      </c>
      <c r="I12" s="166">
        <f>IF(I8="","",'Calculations - Case Temp 3'!F60)</f>
        <v>51000</v>
      </c>
      <c r="K12" s="159" t="s">
        <v>43</v>
      </c>
      <c r="L12" s="167">
        <f>'Product Inputs'!C14</f>
        <v>1.00343041485278</v>
      </c>
    </row>
    <row r="13" ht="15.75" spans="2:12">
      <c r="K13" s="151" t="s">
        <v>61</v>
      </c>
      <c r="L13" s="150">
        <f>IF('Product Inputs'!C15="","",'Product Inputs'!C15-273.15)</f>
        <v>76.6</v>
      </c>
    </row>
    <row r="14" ht="15.75" spans="2:12">
      <c r="K14" s="155" t="s">
        <v>62</v>
      </c>
      <c r="L14" s="154">
        <f>'Product Inputs'!C15</f>
        <v>349.75</v>
      </c>
    </row>
    <row r="15" ht="19.5" spans="2:12">
      <c r="K15" s="168" t="s">
        <v>46</v>
      </c>
      <c r="L15" s="169">
        <f>'Product Inputs'!C16</f>
        <v>1.82026010459148e-6</v>
      </c>
    </row>
  </sheetData>
  <sheetProtection algorithmName="SHA-512" hashValue="J4jdOp9Sk2h8vrkVPTdwF7WbyVGel7+b1z2XVa5//j9OIvjZFH3XK8730q5ceVGSPxig86s9UmLEmgqMmZUyEw==" saltValue="vGCILiDog8NPo3o8z7TIWA==" spinCount="100000" sheet="1" objects="1" scenarios="1"/>
  <pageMargins left="0.7" right="0.7" top="0.75" bottom="0.75" header="0.3" footer="0.3"/>
  <pageSetup paperSize="1"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O32"/>
  <sheetViews>
    <sheetView showGridLines="0" showRowColHeaders="0" zoomScale="90" zoomScaleNormal="90" workbookViewId="0">
      <selection activeCell="B7" sqref="B7"/>
    </sheetView>
  </sheetViews>
  <sheetFormatPr defaultColWidth="9.125" defaultRowHeight="13.5"/>
  <cols>
    <col min="1" max="1" width="1.875" style="59" customWidth="1"/>
    <col min="2" max="2" width="2.625" style="59" customWidth="1"/>
    <col min="3" max="3" width="23" style="59" customWidth="1"/>
    <col min="4" max="4" width="13.625" style="59" customWidth="1"/>
    <col min="5" max="5" width="2.125" style="59" customWidth="1"/>
    <col min="6" max="6" width="23" style="59" customWidth="1"/>
    <col min="7" max="7" width="13.625" style="59" customWidth="1"/>
    <col min="8" max="8" width="2.125" style="59" customWidth="1"/>
    <col min="9" max="9" width="23" style="59" customWidth="1"/>
    <col min="10" max="10" width="13.625" style="59" customWidth="1"/>
    <col min="11" max="11" width="3.875" style="59" customWidth="1"/>
    <col min="12" max="12" width="17.5" style="59" customWidth="1"/>
    <col min="13" max="13" width="33.375" style="59" customWidth="1"/>
    <col min="14" max="14" width="2.5" style="59" customWidth="1"/>
    <col min="15" max="15" width="1.875" style="59" customWidth="1"/>
    <col min="16" max="16384" width="9.125" style="59"/>
  </cols>
  <sheetData>
    <row r="1" ht="11.25" customHeight="1" spans="1:15">
      <c r="A1" s="60"/>
      <c r="B1" s="60"/>
      <c r="C1" s="61"/>
      <c r="D1" s="61"/>
      <c r="E1" s="61"/>
      <c r="F1" s="61"/>
      <c r="G1" s="61"/>
      <c r="H1" s="61"/>
      <c r="I1" s="61"/>
      <c r="J1" s="61"/>
      <c r="K1" s="61"/>
      <c r="L1" s="61"/>
      <c r="M1" s="61"/>
      <c r="N1" s="61"/>
      <c r="O1" s="61"/>
    </row>
    <row r="2" ht="15" customHeight="1" spans="1:15">
      <c r="A2" s="60"/>
      <c r="B2" s="62" t="s">
        <v>63</v>
      </c>
      <c r="C2" s="62"/>
      <c r="D2" s="62"/>
      <c r="E2" s="62"/>
      <c r="F2" s="62"/>
      <c r="G2" s="62"/>
      <c r="H2" s="62"/>
      <c r="I2" s="62"/>
      <c r="J2" s="62"/>
      <c r="K2" s="62"/>
      <c r="L2" s="62"/>
      <c r="M2" s="62"/>
      <c r="N2" s="62"/>
      <c r="O2" s="61"/>
    </row>
    <row r="3" ht="15" customHeight="1" spans="1:15">
      <c r="A3" s="60"/>
      <c r="B3" s="62"/>
      <c r="C3" s="62"/>
      <c r="D3" s="62"/>
      <c r="E3" s="62"/>
      <c r="F3" s="62"/>
      <c r="G3" s="62"/>
      <c r="H3" s="62"/>
      <c r="I3" s="62"/>
      <c r="J3" s="62"/>
      <c r="K3" s="62"/>
      <c r="L3" s="62"/>
      <c r="M3" s="62"/>
      <c r="N3" s="62"/>
      <c r="O3" s="61"/>
    </row>
    <row r="4" ht="15" customHeight="1" spans="1:15">
      <c r="A4" s="60"/>
      <c r="B4" s="62"/>
      <c r="C4" s="62"/>
      <c r="D4" s="62"/>
      <c r="E4" s="62"/>
      <c r="F4" s="62"/>
      <c r="G4" s="62"/>
      <c r="H4" s="62"/>
      <c r="I4" s="62"/>
      <c r="J4" s="62"/>
      <c r="K4" s="62"/>
      <c r="L4" s="62"/>
      <c r="M4" s="62"/>
      <c r="N4" s="62"/>
      <c r="O4" s="61"/>
    </row>
    <row r="5" ht="12" customHeight="1" spans="1:15">
      <c r="A5" s="60"/>
      <c r="B5" s="62"/>
      <c r="C5" s="62"/>
      <c r="D5" s="62"/>
      <c r="E5" s="62"/>
      <c r="F5" s="62"/>
      <c r="G5" s="62"/>
      <c r="H5" s="62"/>
      <c r="I5" s="62"/>
      <c r="J5" s="62"/>
      <c r="K5" s="62"/>
      <c r="L5" s="62"/>
      <c r="M5" s="62"/>
      <c r="N5" s="62"/>
      <c r="O5" s="61"/>
    </row>
    <row r="6" ht="8.25" customHeight="1" spans="1:15">
      <c r="A6" s="60"/>
      <c r="B6" s="62"/>
      <c r="C6" s="62"/>
      <c r="D6" s="62"/>
      <c r="E6" s="62"/>
      <c r="F6" s="62"/>
      <c r="G6" s="62"/>
      <c r="H6" s="62"/>
      <c r="I6" s="62"/>
      <c r="J6" s="62"/>
      <c r="K6" s="62"/>
      <c r="L6" s="62"/>
      <c r="M6" s="62"/>
      <c r="N6" s="62"/>
      <c r="O6" s="61"/>
    </row>
    <row r="7" ht="10.5" customHeight="1" spans="1:15">
      <c r="A7" s="60"/>
      <c r="B7" s="61"/>
      <c r="C7" s="61"/>
      <c r="D7" s="61"/>
      <c r="E7" s="61"/>
      <c r="F7" s="61"/>
      <c r="G7" s="61"/>
      <c r="H7" s="61"/>
      <c r="I7" s="61"/>
      <c r="J7" s="61"/>
      <c r="K7" s="61"/>
      <c r="L7" s="61"/>
      <c r="M7" s="61"/>
      <c r="N7" s="61"/>
      <c r="O7" s="60"/>
    </row>
    <row r="8" ht="15" spans="1:15">
      <c r="A8" s="60"/>
      <c r="B8" s="63"/>
      <c r="C8" s="63"/>
      <c r="D8" s="63"/>
      <c r="E8" s="63"/>
      <c r="F8" s="63"/>
      <c r="G8" s="63"/>
      <c r="H8" s="63"/>
      <c r="I8" s="63"/>
      <c r="J8" s="63"/>
      <c r="K8" s="63"/>
      <c r="L8" s="63"/>
      <c r="M8" s="63"/>
      <c r="N8" s="63"/>
      <c r="O8" s="61"/>
    </row>
    <row r="9" ht="15.75" spans="1:15">
      <c r="A9" s="60"/>
      <c r="B9" s="63"/>
      <c r="C9" s="64" t="s">
        <v>29</v>
      </c>
      <c r="D9" s="65"/>
      <c r="E9" s="65"/>
      <c r="F9" s="65"/>
      <c r="G9" s="65"/>
      <c r="H9" s="65"/>
      <c r="I9" s="65"/>
      <c r="J9" s="66"/>
      <c r="K9" s="63"/>
      <c r="L9" s="67" t="s">
        <v>64</v>
      </c>
      <c r="M9" s="68"/>
      <c r="N9" s="63"/>
      <c r="O9" s="61"/>
    </row>
    <row r="10" ht="15" customHeight="1" spans="1:15">
      <c r="A10" s="60"/>
      <c r="B10" s="63"/>
      <c r="C10" s="69" t="s">
        <v>65</v>
      </c>
      <c r="D10" s="70"/>
      <c r="E10" s="71"/>
      <c r="F10" s="72" t="str">
        <f>IF('TM-21 Inputs'!H9="","",'TM-21 Inputs'!H9)</f>
        <v>Lumileds Holding B.V.
L128-4070RC35001W1
L128-5770RC35001W1</v>
      </c>
      <c r="G10" s="73"/>
      <c r="H10" s="73"/>
      <c r="I10" s="73"/>
      <c r="J10" s="74"/>
      <c r="K10" s="63"/>
      <c r="L10" s="75" t="s">
        <v>66</v>
      </c>
      <c r="M10" s="76"/>
      <c r="N10" s="63"/>
      <c r="O10" s="61"/>
    </row>
    <row r="11" ht="18.75" spans="1:15">
      <c r="A11" s="60"/>
      <c r="B11" s="63"/>
      <c r="C11" s="77"/>
      <c r="D11" s="78"/>
      <c r="E11" s="79"/>
      <c r="F11" s="80"/>
      <c r="G11" s="81"/>
      <c r="H11" s="81"/>
      <c r="I11" s="81"/>
      <c r="J11" s="82"/>
      <c r="K11" s="63"/>
      <c r="L11" s="83" t="s">
        <v>67</v>
      </c>
      <c r="M11" s="84">
        <f>IF('TM-21 Projection'!L2="","-",'TM-21 Projection'!L2)</f>
        <v>55</v>
      </c>
      <c r="N11" s="63"/>
      <c r="O11" s="61"/>
    </row>
    <row r="12" ht="28.5" customHeight="1" spans="1:15">
      <c r="A12" s="60"/>
      <c r="B12" s="63"/>
      <c r="C12" s="85"/>
      <c r="D12" s="86"/>
      <c r="E12" s="87"/>
      <c r="F12" s="88"/>
      <c r="G12" s="89"/>
      <c r="H12" s="89"/>
      <c r="I12" s="89"/>
      <c r="J12" s="90"/>
      <c r="K12" s="63"/>
      <c r="L12" s="91" t="s">
        <v>68</v>
      </c>
      <c r="M12" s="92">
        <f>IF(OR('TM-21 Projection'!L3="",'TM-21 Projection'!L3="In situ case temp too high"),"-",'TM-21 Projection'!L3)</f>
        <v>328.15</v>
      </c>
      <c r="N12" s="63"/>
      <c r="O12" s="61"/>
    </row>
    <row r="13" ht="19.5" spans="1:15">
      <c r="A13" s="60"/>
      <c r="B13" s="63"/>
      <c r="C13" s="93" t="str">
        <f>IF('TM-21 Inputs'!I21="","",CONCATENATE("Test Condition 1 - ",'TM-21 Inputs'!I21,"⁰C Case Temp"))</f>
        <v>Test Condition 1 - 55⁰C Case Temp</v>
      </c>
      <c r="D13" s="94"/>
      <c r="E13" s="95"/>
      <c r="F13" s="93" t="str">
        <f>IF('TM-21 Inputs'!I22="","",CONCATENATE("Test Condition 2 - ",'TM-21 Inputs'!I22,"⁰C Case Temp"))</f>
        <v>Test Condition 2 - 105⁰C Case Temp</v>
      </c>
      <c r="G13" s="94"/>
      <c r="H13" s="95"/>
      <c r="I13" s="93" t="str">
        <f>IF('TM-21 Inputs'!I23="","",CONCATENATE("Test Condition 3 - ",'TM-21 Inputs'!I23,"⁰C Case Temp"))</f>
        <v>Test Condition 3 - 115⁰C Case Temp</v>
      </c>
      <c r="J13" s="94"/>
      <c r="K13" s="63"/>
      <c r="L13" s="96" t="s">
        <v>69</v>
      </c>
      <c r="M13" s="97">
        <f>IF('TM-21 Projection'!L4="","-",'TM-21 Projection'!L4)</f>
        <v>1.75176770627852e-6</v>
      </c>
      <c r="N13" s="63"/>
      <c r="O13" s="61"/>
    </row>
    <row r="14" s="58" customFormat="1" ht="18.75" spans="1:15">
      <c r="A14" s="60"/>
      <c r="B14" s="98"/>
      <c r="C14" s="99" t="s">
        <v>70</v>
      </c>
      <c r="D14" s="100">
        <f>IF(OR('TM-21 Inputs'!$I$16="",C13=""),"-",'TM-21 Inputs'!$I$16)</f>
        <v>25</v>
      </c>
      <c r="E14" s="101"/>
      <c r="F14" s="99" t="str">
        <f>C14</f>
        <v>Sample size</v>
      </c>
      <c r="G14" s="100">
        <f>IF(OR('TM-21 Inputs'!$I$16="",F13=""),"-",'TM-21 Inputs'!$I$16)</f>
        <v>25</v>
      </c>
      <c r="H14" s="101"/>
      <c r="I14" s="99" t="str">
        <f>C14</f>
        <v>Sample size</v>
      </c>
      <c r="J14" s="100">
        <f>IF(OR('TM-21 Inputs'!$I$16="",I13=""),"-",'TM-21 Inputs'!$I$16)</f>
        <v>25</v>
      </c>
      <c r="K14" s="98"/>
      <c r="L14" s="102" t="s">
        <v>71</v>
      </c>
      <c r="M14" s="103">
        <f>IF('TM-21 Projection'!L5="","-",'TM-21 Projection'!L5)</f>
        <v>1.00477351957334</v>
      </c>
      <c r="N14" s="98"/>
      <c r="O14" s="61"/>
    </row>
    <row r="15" s="58" customFormat="1" ht="18.75" spans="1:15">
      <c r="A15" s="60"/>
      <c r="B15" s="98"/>
      <c r="C15" s="99" t="s">
        <v>72</v>
      </c>
      <c r="D15" s="100">
        <f>IF(OR('TM-21 Inputs'!$I$17="",C13=""),"-",'TM-21 Inputs'!$I$17)</f>
        <v>0</v>
      </c>
      <c r="E15" s="101"/>
      <c r="F15" s="99" t="str">
        <f t="shared" ref="F15:F21" si="0">C15</f>
        <v>Number of failures</v>
      </c>
      <c r="G15" s="100">
        <f>IF(OR('TM-21 Inputs'!$I$17="",F13=""),"-",'TM-21 Inputs'!$I$17)</f>
        <v>0</v>
      </c>
      <c r="H15" s="101"/>
      <c r="I15" s="99" t="str">
        <f t="shared" ref="I15:I21" si="1">C15</f>
        <v>Number of failures</v>
      </c>
      <c r="J15" s="100">
        <f>IF(OR('TM-21 Inputs'!$I$17="",I13=""),"-",'TM-21 Inputs'!$I$17)</f>
        <v>0</v>
      </c>
      <c r="K15" s="98"/>
      <c r="L15" s="104" t="s">
        <v>73</v>
      </c>
      <c r="M15" s="105">
        <f>IF('TM-21 Projection'!L6="","-",'TM-21 Projection'!L6)</f>
        <v>105</v>
      </c>
      <c r="N15" s="98"/>
      <c r="O15" s="61"/>
    </row>
    <row r="16" s="58" customFormat="1" ht="28.5" spans="1:15">
      <c r="A16" s="60"/>
      <c r="B16" s="98"/>
      <c r="C16" s="99" t="s">
        <v>74</v>
      </c>
      <c r="D16" s="100">
        <f>IF(OR('TM-21 Inputs'!$I$20="",C13=""),"-",'TM-21 Inputs'!$I$20)</f>
        <v>120</v>
      </c>
      <c r="E16" s="101"/>
      <c r="F16" s="99" t="str">
        <f t="shared" si="0"/>
        <v>DUT drive current used in the test (mA)</v>
      </c>
      <c r="G16" s="100">
        <f>IF(OR('TM-21 Inputs'!$I$20="",F13=""),"-",'TM-21 Inputs'!$I$20)</f>
        <v>120</v>
      </c>
      <c r="H16" s="101"/>
      <c r="I16" s="99" t="str">
        <f t="shared" si="1"/>
        <v>DUT drive current used in the test (mA)</v>
      </c>
      <c r="J16" s="100">
        <f>IF(OR('TM-21 Inputs'!$I$20="",I13=""),"-",'TM-21 Inputs'!$I$20)</f>
        <v>120</v>
      </c>
      <c r="K16" s="98"/>
      <c r="L16" s="91" t="s">
        <v>75</v>
      </c>
      <c r="M16" s="92">
        <f>IF(OR('TM-21 Projection'!L7="",'TM-21 Projection'!L7="N/A"),"-",'TM-21 Projection'!L7)</f>
        <v>378.15</v>
      </c>
      <c r="N16" s="98"/>
      <c r="O16" s="61"/>
    </row>
    <row r="17" s="58" customFormat="1" ht="18.75" spans="1:15">
      <c r="A17" s="60"/>
      <c r="B17" s="98"/>
      <c r="C17" s="99" t="s">
        <v>76</v>
      </c>
      <c r="D17" s="106">
        <f>IF(OR('TM-21 Inputs'!I19="",C13=""),"-",'TM-21 Inputs'!I19)</f>
        <v>9000</v>
      </c>
      <c r="E17" s="101"/>
      <c r="F17" s="99" t="str">
        <f t="shared" si="0"/>
        <v>Test duration (hours)</v>
      </c>
      <c r="G17" s="107">
        <f>IF(OR('TM-21 Inputs'!I19="",F13=""),"-",'TM-21 Inputs'!I19)</f>
        <v>9000</v>
      </c>
      <c r="H17" s="101"/>
      <c r="I17" s="99" t="str">
        <f t="shared" si="1"/>
        <v>Test duration (hours)</v>
      </c>
      <c r="J17" s="107">
        <f>IF(OR('TM-21 Inputs'!I19="",I13=""),"-",'TM-21 Inputs'!I19)</f>
        <v>9000</v>
      </c>
      <c r="K17" s="98"/>
      <c r="L17" s="96" t="s">
        <v>77</v>
      </c>
      <c r="M17" s="97">
        <f>IF(OR('TM-21 Projection'!L8="",'TM-21 Projection'!L8="N/A"),"-",'TM-21 Projection'!L8)</f>
        <v>1.9016844488126e-6</v>
      </c>
      <c r="N17" s="98"/>
      <c r="O17" s="61"/>
    </row>
    <row r="18" s="58" customFormat="1" ht="36" customHeight="1" spans="1:15">
      <c r="A18" s="60"/>
      <c r="B18" s="108"/>
      <c r="C18" s="109" t="s">
        <v>78</v>
      </c>
      <c r="D18" s="110" t="str">
        <f>IF(OR('TM-21 Inputs'!I19="",C13=""),"-",IF(SUM('Calculations - Case Temp 1'!E6:E49)=0,"-",CONCATENATE(TEXT(MIN('Calculations - Case Temp 1'!E6:E49),"#,##0")," - ",TEXT(MAX('Calculations - Case Temp 1'!E6:E49),"#,##0"))))</f>
        <v>4,000 - 17,000</v>
      </c>
      <c r="E18" s="111"/>
      <c r="F18" s="109" t="str">
        <f t="shared" si="0"/>
        <v>Test duration used for projection (hour to hour)</v>
      </c>
      <c r="G18" s="112" t="str">
        <f>IF(OR('TM-21 Inputs'!I19="",F13=""),"-",IF(SUM('Calculations - Case Temp 1'!E6:E49)=0,"-",CONCATENATE(TEXT(MIN('Calculations - Case Temp 1'!E6:E49),"#,##0")," - ",TEXT(MAX('Calculations - Case Temp 1'!E6:E49),"#,##0"))))</f>
        <v>4,000 - 17,000</v>
      </c>
      <c r="H18" s="111"/>
      <c r="I18" s="109" t="str">
        <f t="shared" si="1"/>
        <v>Test duration used for projection (hour to hour)</v>
      </c>
      <c r="J18" s="112" t="str">
        <f>IF(OR('TM-21 Inputs'!I19="",I13=""),"-",IF(SUM('Calculations - Case Temp 1'!E6:E49)=0,"-",CONCATENATE(TEXT(MIN('Calculations - Case Temp 1'!E6:E49),"#,##0")," - ",TEXT(MAX('Calculations - Case Temp 1'!E6:E49),"#,##0"))))</f>
        <v>4,000 - 17,000</v>
      </c>
      <c r="K18" s="98"/>
      <c r="L18" s="113" t="s">
        <v>79</v>
      </c>
      <c r="M18" s="114">
        <f>IF(OR('TM-21 Projection'!L9="",'TM-21 Projection'!L9="N/A"),"-",'TM-21 Projection'!L9)</f>
        <v>1.00208910549234</v>
      </c>
      <c r="N18" s="98"/>
      <c r="O18" s="61"/>
    </row>
    <row r="19" s="58" customFormat="1" ht="28.5" spans="1:15">
      <c r="A19" s="60"/>
      <c r="B19" s="98"/>
      <c r="C19" s="99" t="s">
        <v>80</v>
      </c>
      <c r="D19" s="115">
        <f>IF('Product Inputs'!G6="","-",'Product Inputs'!G6)</f>
        <v>55</v>
      </c>
      <c r="E19" s="101"/>
      <c r="F19" s="99" t="str">
        <f t="shared" si="0"/>
        <v>Tested case temperature (⁰C)</v>
      </c>
      <c r="G19" s="115">
        <f>IF('Product Inputs'!J6="","-",'Product Inputs'!J6)</f>
        <v>105</v>
      </c>
      <c r="H19" s="101"/>
      <c r="I19" s="99" t="str">
        <f t="shared" si="1"/>
        <v>Tested case temperature (⁰C)</v>
      </c>
      <c r="J19" s="115">
        <f>IF('Product Inputs'!M6="","-",'Product Inputs'!M6)</f>
        <v>115</v>
      </c>
      <c r="K19" s="98"/>
      <c r="L19" s="104" t="s">
        <v>81</v>
      </c>
      <c r="M19" s="116">
        <f>IF(OR(M13&lt;0,M17&lt;0),"-",IF('TM-21 Projection'!L10="","-",'TM-21 Projection'!L10))</f>
        <v>203.792009704503</v>
      </c>
      <c r="N19" s="98"/>
      <c r="O19" s="61"/>
    </row>
    <row r="20" s="58" customFormat="1" ht="14.25" spans="1:15">
      <c r="A20" s="60"/>
      <c r="B20" s="98"/>
      <c r="C20" s="99" t="s">
        <v>82</v>
      </c>
      <c r="D20" s="117">
        <f>IF('Product Inputs'!G8="","-",'Product Inputs'!G8)</f>
        <v>1.75176770627852e-6</v>
      </c>
      <c r="E20" s="101"/>
      <c r="F20" s="99" t="str">
        <f t="shared" si="0"/>
        <v>α</v>
      </c>
      <c r="G20" s="117">
        <f>IF('Product Inputs'!J8="","-",'Product Inputs'!J8)</f>
        <v>1.9016844488126e-6</v>
      </c>
      <c r="H20" s="101"/>
      <c r="I20" s="99" t="str">
        <f t="shared" si="1"/>
        <v>α</v>
      </c>
      <c r="J20" s="117">
        <f>IF('Product Inputs'!M8="","-",'Product Inputs'!M8)</f>
        <v>2.09796165535154e-6</v>
      </c>
      <c r="K20" s="98"/>
      <c r="L20" s="91" t="s">
        <v>42</v>
      </c>
      <c r="M20" s="97">
        <f>IF(OR(M13&lt;0,M17&lt;0),"-",IF('TM-21 Projection'!L11="","-",'TM-21 Projection'!L11))</f>
        <v>3.25977602719483e-6</v>
      </c>
      <c r="N20" s="98"/>
      <c r="O20" s="61"/>
    </row>
    <row r="21" s="58" customFormat="1" ht="18.75" spans="1:15">
      <c r="A21" s="60"/>
      <c r="B21" s="98"/>
      <c r="C21" s="118" t="s">
        <v>83</v>
      </c>
      <c r="D21" s="119">
        <f>IF('Product Inputs'!G9="","-",'Product Inputs'!G9)</f>
        <v>1.00477351957334</v>
      </c>
      <c r="E21" s="101"/>
      <c r="F21" s="118" t="str">
        <f t="shared" si="0"/>
        <v>B</v>
      </c>
      <c r="G21" s="119">
        <f>IF('Product Inputs'!J9="","-",'Product Inputs'!J9)</f>
        <v>1.00208910549234</v>
      </c>
      <c r="H21" s="101"/>
      <c r="I21" s="118" t="str">
        <f t="shared" si="1"/>
        <v>B</v>
      </c>
      <c r="J21" s="119">
        <f>IF('Product Inputs'!M9="","-",'Product Inputs'!M9)</f>
        <v>1.00127322035028</v>
      </c>
      <c r="K21" s="98"/>
      <c r="L21" s="113" t="s">
        <v>84</v>
      </c>
      <c r="M21" s="114">
        <f>IF('TM-21 Projection'!L12="","-",'TM-21 Projection'!L12)</f>
        <v>1.00343041485278</v>
      </c>
      <c r="N21" s="98"/>
      <c r="O21" s="61"/>
    </row>
    <row r="22" s="58" customFormat="1" ht="19.5" spans="1:15">
      <c r="A22" s="60"/>
      <c r="B22" s="98"/>
      <c r="C22" s="120" t="str">
        <f>IF('TM-21 Inputs'!I35="",CONCATENATE("Reported LM",IF('TM-21 Inputs'!I19="","(Dk) (hours)",CONCATENATE("(",ROUND('TM-21 Inputs'!I19/1000,0),"k) (hours)"))),CONCATENATE("Reported L",'TM-21 Inputs'!I35,IF('TM-21 Inputs'!I19="","(Dk) (hours)",CONCATENATE("(",ROUND('TM-21 Inputs'!I19/1000,0),"k) (hours)"))))</f>
        <v>Reported L90(9k) (hours)</v>
      </c>
      <c r="D22" s="121" t="str">
        <f>IF('Product Inputs'!G11="","-",'Product Inputs'!G11)</f>
        <v>&gt;54000</v>
      </c>
      <c r="E22" s="101"/>
      <c r="F22" s="120" t="str">
        <f>IF('TM-21 Inputs'!I35="",CONCATENATE("Reported LM",IF('TM-21 Inputs'!I19="","(Dk) (hours)",CONCATENATE("(",ROUND('TM-21 Inputs'!I19/1000,0),"k) (hours)"))),CONCATENATE("Reported L",'TM-21 Inputs'!I35,IF('TM-21 Inputs'!I19="","(Dk) (hours)",CONCATENATE("(",ROUND('TM-21 Inputs'!I19/1000,0),"k) (hours)"))))</f>
        <v>Reported L90(9k) (hours)</v>
      </c>
      <c r="G22" s="121" t="str">
        <f>IF('Product Inputs'!J11="","-",'Product Inputs'!J11)</f>
        <v>&gt;54000</v>
      </c>
      <c r="H22" s="101"/>
      <c r="I22" s="120" t="str">
        <f>IF('TM-21 Inputs'!I35="",CONCATENATE("Reported LM",IF('TM-21 Inputs'!I19="","(Dk) (hours)",CONCATENATE("(",ROUND('TM-21 Inputs'!I19/1000,0),"k) (hours)"))),CONCATENATE("Reported L",'TM-21 Inputs'!I35,IF('TM-21 Inputs'!I19="","(Dk) (hours)",CONCATENATE("(",ROUND('TM-21 Inputs'!I19/1000,0),"k) (hours)"))))</f>
        <v>Reported L90(9k) (hours)</v>
      </c>
      <c r="J22" s="121">
        <f>IF('Product Inputs'!M11="","-",'Product Inputs'!M11)</f>
        <v>51000</v>
      </c>
      <c r="K22" s="98"/>
      <c r="L22" s="83" t="s">
        <v>85</v>
      </c>
      <c r="M22" s="84">
        <f>IF('TM-21 Projection'!L13="","-",'TM-21 Projection'!L13)</f>
        <v>76.6</v>
      </c>
      <c r="N22" s="98"/>
      <c r="O22" s="61"/>
    </row>
    <row r="23" s="58" customFormat="1" ht="18.75" spans="1:15">
      <c r="A23" s="60"/>
      <c r="B23" s="98"/>
      <c r="C23" s="122"/>
      <c r="D23" s="122"/>
      <c r="E23" s="122"/>
      <c r="F23" s="122"/>
      <c r="G23" s="122"/>
      <c r="H23" s="122"/>
      <c r="I23" s="122"/>
      <c r="J23" s="122"/>
      <c r="K23" s="98"/>
      <c r="L23" s="91" t="s">
        <v>86</v>
      </c>
      <c r="M23" s="123">
        <f>IF('TM-21 Projection'!L14="","-",'TM-21 Projection'!L14)</f>
        <v>349.75</v>
      </c>
      <c r="N23" s="98"/>
      <c r="O23" s="61"/>
    </row>
    <row r="24" s="58" customFormat="1" ht="18.75" spans="1:15">
      <c r="A24" s="60"/>
      <c r="B24" s="98"/>
      <c r="C24" s="124"/>
      <c r="D24" s="124"/>
      <c r="E24" s="101"/>
      <c r="F24" s="124"/>
      <c r="G24" s="125"/>
      <c r="H24" s="101"/>
      <c r="I24" s="124"/>
      <c r="J24" s="125"/>
      <c r="K24" s="98"/>
      <c r="L24" s="126" t="s">
        <v>87</v>
      </c>
      <c r="M24" s="127">
        <f>IF(OR(M13&lt;0,M17&lt;0),"-",IF('TM-21 Projection'!L15="","-",'TM-21 Projection'!L15))</f>
        <v>1.82026010459148e-6</v>
      </c>
      <c r="N24" s="98"/>
      <c r="O24" s="61"/>
    </row>
    <row r="25" s="58" customFormat="1" ht="28.5" customHeight="1" spans="1:15">
      <c r="A25" s="60"/>
      <c r="B25" s="98"/>
      <c r="C25" s="128" t="str">
        <f>IF(OR(M13&lt;0,M17&lt;0),"One or more of the tests resulted in negative L70 values. Please refer to sections 5.2.5 and 6.4 of IES TM-21-11 for instructions on how to estimate the reported lumen maintenance life (L70).","")</f>
        <v/>
      </c>
      <c r="D25" s="128"/>
      <c r="E25" s="128"/>
      <c r="F25" s="128"/>
      <c r="G25" s="128"/>
      <c r="H25" s="128"/>
      <c r="I25" s="128"/>
      <c r="J25" s="128"/>
      <c r="K25" s="98"/>
      <c r="L25" s="129" t="str">
        <f>IF('TM-21 Inputs'!I34="",IF('TM-21 Inputs'!I35="",CONCATENATE("Reported LM",IF('TM-21 Inputs'!I19="","(Dk) (hours)",CONCATENATE("(",ROUND('TM-21 Inputs'!I19/1000,0),"k) (hours)"))),CONCATENATE("Reported L",'TM-21 Inputs'!I35,IF('TM-21 Inputs'!I19="","(Dk) (hours)",CONCATENATE("(",ROUND('TM-21 Inputs'!I19/1000,0),"k) (hours)")))),IF('TM-21 Inputs'!I35="",CONCATENATE("Reported LM",IF('TM-21 Inputs'!I19="",CONCATENATE("(Dk) at ",'TM-21 Inputs'!I34,"⁰C (hours)"),CONCATENATE("(",ROUND('TM-21 Inputs'!I19/1000,0),"k) at ",'TM-21 Inputs'!I34,"⁰C (hours)"))),CONCATENATE("Reported L",'TM-21 Inputs'!I35,IF('TM-21 Inputs'!I19="",CONCATENATE("(Dk) at ",'TM-21 Inputs'!I34,"⁰C (hours)"),CONCATENATE("(",ROUND('TM-21 Inputs'!I19/1000,0),"k) at ",'TM-21 Inputs'!I34,"⁰C (hours)")))))</f>
        <v>Reported L90(9k) at 76.6⁰C (hours)</v>
      </c>
      <c r="M25" s="130" t="str">
        <f>IF('TM-21 Inputs'!I42="","-",'TM-21 Inputs'!I42)</f>
        <v>&gt;54000</v>
      </c>
      <c r="N25" s="98"/>
      <c r="O25" s="61"/>
    </row>
    <row r="26" ht="30.75" customHeight="1" spans="1:15">
      <c r="A26" s="60"/>
      <c r="B26" s="63"/>
      <c r="C26" s="63"/>
      <c r="D26" s="63"/>
      <c r="E26" s="63"/>
      <c r="F26" s="63"/>
      <c r="G26" s="63"/>
      <c r="H26" s="63"/>
      <c r="I26" s="63"/>
      <c r="J26" s="63"/>
      <c r="K26" s="63"/>
      <c r="N26" s="63"/>
      <c r="O26" s="61"/>
    </row>
    <row r="27" ht="9" customHeight="1" spans="1:15">
      <c r="A27" s="60"/>
      <c r="B27" s="63"/>
      <c r="C27" s="63"/>
      <c r="D27" s="63"/>
      <c r="E27" s="63"/>
      <c r="F27" s="63"/>
      <c r="G27" s="63"/>
      <c r="H27" s="63"/>
      <c r="I27" s="63"/>
      <c r="J27" s="63"/>
      <c r="K27" s="63"/>
      <c r="L27" s="63"/>
      <c r="M27" s="63"/>
      <c r="N27" s="63"/>
      <c r="O27" s="61"/>
    </row>
    <row r="28" ht="11.25" customHeight="1" spans="1:15">
      <c r="A28" s="60"/>
      <c r="B28" s="60"/>
      <c r="C28" s="60"/>
      <c r="D28" s="60"/>
      <c r="E28" s="60"/>
      <c r="F28" s="60"/>
      <c r="G28" s="60"/>
      <c r="H28" s="60"/>
      <c r="I28" s="60"/>
      <c r="J28" s="60"/>
      <c r="K28" s="60"/>
      <c r="L28" s="60"/>
      <c r="M28" s="60"/>
      <c r="N28" s="60"/>
      <c r="O28" s="60"/>
    </row>
    <row r="29" ht="14.25" spans="1:15">
      <c r="C29" s="131"/>
    </row>
    <row r="30" ht="30.75" customHeight="1" spans="1:15">
      <c r="D30" s="132"/>
      <c r="F30" s="133" t="s">
        <v>88</v>
      </c>
      <c r="G30" s="134"/>
      <c r="H30" s="135"/>
      <c r="I30" s="136"/>
      <c r="J30" s="137" t="s">
        <v>89</v>
      </c>
      <c r="K30" s="138"/>
      <c r="L30" s="138"/>
      <c r="M30" s="139"/>
    </row>
    <row r="31" ht="31.5" customHeight="1" spans="1:15">
      <c r="F31" s="133" t="s">
        <v>90</v>
      </c>
      <c r="G31" s="134"/>
      <c r="H31" s="135"/>
      <c r="I31" s="136"/>
      <c r="J31" s="140"/>
      <c r="K31" s="141"/>
      <c r="L31" s="141"/>
      <c r="M31" s="142"/>
    </row>
    <row r="32" ht="15" spans="1:15">
      <c r="F32" s="143" t="s">
        <v>91</v>
      </c>
      <c r="G32" s="144"/>
      <c r="H32" s="135"/>
      <c r="I32" s="136"/>
      <c r="J32" s="145"/>
      <c r="K32" s="146"/>
      <c r="L32" s="146"/>
      <c r="M32" s="147"/>
    </row>
  </sheetData>
  <sheetProtection algorithmName="SHA-512" hashValue="ldyiB43oSM2XS4CzS3DQPn07dFUlVyBPNIqfNOVXUjZvs1Hd5PoMORNau1IQ70kQHesReSrlsQlu4grZk7SayA==" saltValue="6Ldbl5LLdn6ogY3LqqOuwQ==" spinCount="100000" sheet="1" objects="1" scenarios="1"/>
  <mergeCells count="14">
    <mergeCell ref="C9:J9"/>
    <mergeCell ref="L9:M9"/>
    <mergeCell ref="L10:M10"/>
    <mergeCell ref="C13:D13"/>
    <mergeCell ref="F13:G13"/>
    <mergeCell ref="I13:J13"/>
    <mergeCell ref="C25:J25"/>
    <mergeCell ref="F30:I30"/>
    <mergeCell ref="F31:I31"/>
    <mergeCell ref="F32:I32"/>
    <mergeCell ref="J30:M32"/>
    <mergeCell ref="B2:N6"/>
    <mergeCell ref="C10:E12"/>
    <mergeCell ref="F10:J12"/>
  </mergeCells>
  <pageMargins left="0.7" right="0.7" top="0.75" bottom="0.75" header="0.3" footer="0.3"/>
  <pageSetup paperSize="1" scale="65" orientation="landscape" horizontalDpi="300" verticalDpi="30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FFC000"/>
  </sheetPr>
  <dimension ref="A1"/>
  <sheetViews>
    <sheetView workbookViewId="0">
      <selection activeCell="M34" sqref="M34"/>
    </sheetView>
  </sheetViews>
  <sheetFormatPr defaultColWidth="9" defaultRowHeight="13.5"/>
  <sheetData/>
  <sheetProtection password="C696" sheet="1" objects="1" scenarios="1"/>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FFC000"/>
  </sheetPr>
  <dimension ref="C3:M60"/>
  <sheetViews>
    <sheetView zoomScale="90" zoomScaleNormal="90" topLeftCell="A25" workbookViewId="0">
      <selection activeCell="F56" sqref="F56"/>
    </sheetView>
  </sheetViews>
  <sheetFormatPr defaultColWidth="9.125" defaultRowHeight="13.5"/>
  <cols>
    <col min="1" max="1" width="17" style="1" customWidth="1"/>
    <col min="2" max="2" width="9.125" style="1"/>
    <col min="3" max="3" width="8.625" style="1" customWidth="1"/>
    <col min="4" max="4" width="10.5" style="1" customWidth="1"/>
    <col min="5" max="5" width="12.875" style="1" customWidth="1"/>
    <col min="6" max="6" width="17.875" style="1" customWidth="1"/>
    <col min="7" max="7" width="27.5" style="1" customWidth="1"/>
    <col min="8" max="8" width="12.5" style="1" customWidth="1"/>
    <col min="9" max="9" width="17" style="1" customWidth="1"/>
    <col min="10" max="10" width="9.625" style="1" customWidth="1"/>
    <col min="11" max="11" width="9.125" style="1"/>
    <col min="12" max="12" width="20.5" style="1" customWidth="1"/>
    <col min="13" max="16384" width="9.125" style="1"/>
  </cols>
  <sheetData>
    <row r="3" ht="14.25"/>
    <row r="4" ht="15" customHeight="1" spans="3:13">
      <c r="C4" s="2" t="str">
        <f>IF('TM-21 Inputs'!I21="","Insert Case Temperature 1",CONCATENATE("Test Data for ",'TM-21 Inputs'!I21,"⁰C Case Temperature"))</f>
        <v>Test Data for 55⁰C Case Temperature</v>
      </c>
      <c r="D4" s="3"/>
      <c r="E4" s="3"/>
      <c r="F4" s="3"/>
      <c r="G4" s="3"/>
      <c r="H4" s="3"/>
      <c r="I4" s="3"/>
      <c r="J4" s="4"/>
    </row>
    <row r="5" ht="60" customHeight="1" spans="3:13">
      <c r="C5" s="5" t="s">
        <v>92</v>
      </c>
      <c r="D5" s="6" t="s">
        <v>93</v>
      </c>
      <c r="E5" s="7" t="s">
        <v>94</v>
      </c>
      <c r="F5" s="8" t="s">
        <v>95</v>
      </c>
      <c r="G5" s="8" t="s">
        <v>96</v>
      </c>
      <c r="H5" s="8" t="s">
        <v>97</v>
      </c>
      <c r="I5" s="8" t="s">
        <v>98</v>
      </c>
      <c r="J5" s="9" t="s">
        <v>99</v>
      </c>
    </row>
    <row r="6" spans="3:13">
      <c r="C6" s="10" t="str">
        <f>"-"</f>
        <v>-</v>
      </c>
      <c r="D6" s="10" t="str">
        <f>"-"</f>
        <v>-</v>
      </c>
      <c r="E6" s="24"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12" t="str">
        <f>IF(E6="","",'TM-21 Inputs'!L10)</f>
        <v/>
      </c>
      <c r="G6" s="13" t="str">
        <f>IF(F6="","",LN(F6))</f>
        <v/>
      </c>
      <c r="H6" s="14" t="str">
        <f>IF(E6="","",(G6*E6))</f>
        <v/>
      </c>
      <c r="I6" s="15" t="str">
        <f>IF(E6="","",E6^2)</f>
        <v/>
      </c>
      <c r="J6" s="16" t="str">
        <f>IF(E6="","",E6*G6)</f>
        <v/>
      </c>
      <c r="M6" s="50"/>
    </row>
    <row r="7" spans="3:13">
      <c r="C7" s="17" t="str">
        <f>"-"</f>
        <v>-</v>
      </c>
      <c r="D7" s="18" t="str">
        <f t="shared" ref="D7:D16" si="0">IF(OR(E6="",E7=""),"",E7-E6)</f>
        <v/>
      </c>
      <c r="E7" s="24"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19" t="str">
        <f>IF(E7="","",'TM-21 Inputs'!L11)</f>
        <v/>
      </c>
      <c r="G7" s="20" t="str">
        <f t="shared" ref="G7:G16" si="1">IF(F7="","",LN(F7))</f>
        <v/>
      </c>
      <c r="H7" s="21" t="str">
        <f t="shared" ref="H7:H16" si="2">IF(E7="","",(G7*E7))</f>
        <v/>
      </c>
      <c r="I7" s="22" t="str">
        <f t="shared" ref="I7:I16" si="3">IF(E7="","",E7^2)</f>
        <v/>
      </c>
      <c r="J7" s="23" t="str">
        <f t="shared" ref="J7:J16" si="4">IF(E7="","",E7*G7)</f>
        <v/>
      </c>
    </row>
    <row r="8" spans="3:13">
      <c r="C8" s="18" t="str">
        <f>IF(OR(D7="",D8=""),"",ABS(D8-D7))</f>
        <v/>
      </c>
      <c r="D8" s="18" t="str">
        <f t="shared" si="0"/>
        <v/>
      </c>
      <c r="E8" s="24"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19" t="str">
        <f>IF(E8="","",'TM-21 Inputs'!L12)</f>
        <v/>
      </c>
      <c r="G8" s="20" t="str">
        <f t="shared" si="1"/>
        <v/>
      </c>
      <c r="H8" s="21" t="str">
        <f t="shared" si="2"/>
        <v/>
      </c>
      <c r="I8" s="22" t="str">
        <f t="shared" si="3"/>
        <v/>
      </c>
      <c r="J8" s="23" t="str">
        <f t="shared" si="4"/>
        <v/>
      </c>
    </row>
    <row r="9" spans="3:13">
      <c r="C9" s="18" t="str">
        <f t="shared" ref="C9:C16" si="5">IF(OR(D8="",D9=""),"",ABS(D9-D8))</f>
        <v/>
      </c>
      <c r="D9" s="18" t="str">
        <f t="shared" si="0"/>
        <v/>
      </c>
      <c r="E9" s="24"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19" t="str">
        <f>IF(E9="","",'TM-21 Inputs'!L13)</f>
        <v/>
      </c>
      <c r="G9" s="20" t="str">
        <f t="shared" si="1"/>
        <v/>
      </c>
      <c r="H9" s="21" t="str">
        <f t="shared" si="2"/>
        <v/>
      </c>
      <c r="I9" s="22" t="str">
        <f t="shared" si="3"/>
        <v/>
      </c>
      <c r="J9" s="23" t="str">
        <f t="shared" si="4"/>
        <v/>
      </c>
    </row>
    <row r="10" spans="3:13">
      <c r="C10" s="18" t="str">
        <f t="shared" si="5"/>
        <v/>
      </c>
      <c r="D10" s="18" t="str">
        <f t="shared" si="0"/>
        <v/>
      </c>
      <c r="E10" s="24">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19">
        <f>IF(E10="","",'TM-21 Inputs'!L14)</f>
        <v>0.9977</v>
      </c>
      <c r="G10" s="20">
        <f t="shared" si="1"/>
        <v>-0.00230264906267567</v>
      </c>
      <c r="H10" s="21">
        <f t="shared" si="2"/>
        <v>-9.21059625070268</v>
      </c>
      <c r="I10" s="22">
        <f t="shared" si="3"/>
        <v>16000000</v>
      </c>
      <c r="J10" s="23">
        <f t="shared" si="4"/>
        <v>-9.21059625070268</v>
      </c>
    </row>
    <row r="11" spans="3:13">
      <c r="C11" s="18" t="str">
        <f t="shared" si="5"/>
        <v/>
      </c>
      <c r="D11" s="18">
        <f t="shared" si="0"/>
        <v>1000</v>
      </c>
      <c r="E11" s="24">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19">
        <f>IF(E11="","",'TM-21 Inputs'!L15)</f>
        <v>0.9961</v>
      </c>
      <c r="G11" s="20">
        <f t="shared" si="1"/>
        <v>-0.00390762483101708</v>
      </c>
      <c r="H11" s="21">
        <f t="shared" si="2"/>
        <v>-19.5381241550854</v>
      </c>
      <c r="I11" s="22">
        <f t="shared" si="3"/>
        <v>25000000</v>
      </c>
      <c r="J11" s="23">
        <f t="shared" si="4"/>
        <v>-19.5381241550854</v>
      </c>
    </row>
    <row r="12" spans="3:13">
      <c r="C12" s="18">
        <f t="shared" si="5"/>
        <v>0</v>
      </c>
      <c r="D12" s="18">
        <f t="shared" si="0"/>
        <v>1000</v>
      </c>
      <c r="E12" s="24">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19">
        <f>IF(E12="","",'TM-21 Inputs'!L16)</f>
        <v>0.9942</v>
      </c>
      <c r="G12" s="20">
        <f t="shared" si="1"/>
        <v>-0.00581688532156485</v>
      </c>
      <c r="H12" s="21">
        <f t="shared" si="2"/>
        <v>-34.9013119293891</v>
      </c>
      <c r="I12" s="22">
        <f t="shared" si="3"/>
        <v>36000000</v>
      </c>
      <c r="J12" s="23">
        <f t="shared" si="4"/>
        <v>-34.9013119293891</v>
      </c>
    </row>
    <row r="13" spans="3:13">
      <c r="C13" s="18">
        <f t="shared" si="5"/>
        <v>0</v>
      </c>
      <c r="D13" s="18">
        <f t="shared" si="0"/>
        <v>1000</v>
      </c>
      <c r="E13" s="24">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19">
        <f>IF(E13="","",'TM-21 Inputs'!L17)</f>
        <v>0.9924</v>
      </c>
      <c r="G13" s="20">
        <f t="shared" si="1"/>
        <v>-0.00762902716449116</v>
      </c>
      <c r="H13" s="21">
        <f t="shared" si="2"/>
        <v>-53.4031901514381</v>
      </c>
      <c r="I13" s="22">
        <f t="shared" si="3"/>
        <v>49000000</v>
      </c>
      <c r="J13" s="23">
        <f t="shared" si="4"/>
        <v>-53.4031901514381</v>
      </c>
    </row>
    <row r="14" spans="3:13">
      <c r="C14" s="18">
        <f t="shared" si="5"/>
        <v>0</v>
      </c>
      <c r="D14" s="18">
        <f t="shared" si="0"/>
        <v>1000</v>
      </c>
      <c r="E14" s="24">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19">
        <f>IF(E14="","",'TM-21 Inputs'!L18)</f>
        <v>0.9907</v>
      </c>
      <c r="G14" s="20">
        <f t="shared" si="1"/>
        <v>-0.00934351500315258</v>
      </c>
      <c r="H14" s="21">
        <f t="shared" si="2"/>
        <v>-74.7481200252206</v>
      </c>
      <c r="I14" s="22">
        <f t="shared" si="3"/>
        <v>64000000</v>
      </c>
      <c r="J14" s="23">
        <f t="shared" si="4"/>
        <v>-74.7481200252206</v>
      </c>
    </row>
    <row r="15" spans="3:13">
      <c r="C15" s="18">
        <f t="shared" si="5"/>
        <v>0</v>
      </c>
      <c r="D15" s="18">
        <f t="shared" si="0"/>
        <v>1000</v>
      </c>
      <c r="E15" s="24">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19">
        <f>IF(E15="","",'TM-21 Inputs'!L19)</f>
        <v>0.989</v>
      </c>
      <c r="G15" s="20">
        <f t="shared" si="1"/>
        <v>-0.0110609473594248</v>
      </c>
      <c r="H15" s="21">
        <f t="shared" si="2"/>
        <v>-99.5485262348235</v>
      </c>
      <c r="I15" s="22">
        <f t="shared" si="3"/>
        <v>81000000</v>
      </c>
      <c r="J15" s="23">
        <f t="shared" si="4"/>
        <v>-99.5485262348235</v>
      </c>
    </row>
    <row r="16" spans="3:13">
      <c r="C16" s="18">
        <f t="shared" si="5"/>
        <v>0</v>
      </c>
      <c r="D16" s="18">
        <f t="shared" si="0"/>
        <v>1000</v>
      </c>
      <c r="E16" s="24">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19">
        <f>IF(E16="","",'TM-21 Inputs'!L20)</f>
        <v>0.9873</v>
      </c>
      <c r="G16" s="20">
        <f t="shared" si="1"/>
        <v>-0.012781334364733</v>
      </c>
      <c r="H16" s="21">
        <f t="shared" si="2"/>
        <v>-127.81334364733</v>
      </c>
      <c r="I16" s="22">
        <f t="shared" si="3"/>
        <v>100000000</v>
      </c>
      <c r="J16" s="23">
        <f t="shared" si="4"/>
        <v>-127.81334364733</v>
      </c>
    </row>
    <row r="17" spans="3:10">
      <c r="C17" s="18">
        <f t="shared" ref="C17:C49" si="6">IF(OR(D16="",D17=""),"",ABS(D17-D16))</f>
        <v>0</v>
      </c>
      <c r="D17" s="18">
        <f t="shared" ref="D17:D49" si="7">IF(OR(E16="",E17=""),"",E17-E16)</f>
        <v>1000</v>
      </c>
      <c r="E17" s="24">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19">
        <f>IF(E17="","",'TM-21 Inputs'!L21)</f>
        <v>0.9855</v>
      </c>
      <c r="G17" s="20">
        <f t="shared" ref="G17:G24" si="8">IF(F17="","",LN(F17))</f>
        <v>-0.0146061523893622</v>
      </c>
      <c r="H17" s="21">
        <f t="shared" ref="H17:H24" si="9">IF(E17="","",(G17*E17))</f>
        <v>-160.667676282985</v>
      </c>
      <c r="I17" s="22">
        <f t="shared" ref="I17:I24" si="10">IF(E17="","",E17^2)</f>
        <v>121000000</v>
      </c>
      <c r="J17" s="23">
        <f t="shared" ref="J17:J24" si="11">IF(E17="","",E17*G17)</f>
        <v>-160.667676282985</v>
      </c>
    </row>
    <row r="18" spans="3:10">
      <c r="C18" s="18">
        <f t="shared" si="6"/>
        <v>0</v>
      </c>
      <c r="D18" s="18">
        <f t="shared" si="7"/>
        <v>1000</v>
      </c>
      <c r="E18" s="24">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19">
        <f>IF(E18="","",'TM-21 Inputs'!L22)</f>
        <v>0.984</v>
      </c>
      <c r="G18" s="20">
        <f t="shared" si="8"/>
        <v>-0.0161293819298835</v>
      </c>
      <c r="H18" s="21">
        <f t="shared" si="9"/>
        <v>-193.552583158602</v>
      </c>
      <c r="I18" s="22">
        <f t="shared" si="10"/>
        <v>144000000</v>
      </c>
      <c r="J18" s="23">
        <f t="shared" si="11"/>
        <v>-193.552583158602</v>
      </c>
    </row>
    <row r="19" spans="3:10">
      <c r="C19" s="18">
        <f t="shared" si="6"/>
        <v>0</v>
      </c>
      <c r="D19" s="18">
        <f t="shared" si="7"/>
        <v>1000</v>
      </c>
      <c r="E19" s="24">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13000</v>
      </c>
      <c r="F19" s="19">
        <f>IF(E19="","",'TM-21 Inputs'!L23)</f>
        <v>0.9825</v>
      </c>
      <c r="G19" s="20">
        <f t="shared" si="8"/>
        <v>-0.0176549352387207</v>
      </c>
      <c r="H19" s="21">
        <f t="shared" si="9"/>
        <v>-229.514158103369</v>
      </c>
      <c r="I19" s="22">
        <f t="shared" si="10"/>
        <v>169000000</v>
      </c>
      <c r="J19" s="23">
        <f t="shared" si="11"/>
        <v>-229.514158103369</v>
      </c>
    </row>
    <row r="20" spans="3:10">
      <c r="C20" s="18">
        <f t="shared" si="6"/>
        <v>0</v>
      </c>
      <c r="D20" s="18">
        <f t="shared" si="7"/>
        <v>1000</v>
      </c>
      <c r="E20" s="24">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14000</v>
      </c>
      <c r="F20" s="19">
        <f>IF(E20="","",'TM-21 Inputs'!L24)</f>
        <v>0.9808</v>
      </c>
      <c r="G20" s="20">
        <f t="shared" si="8"/>
        <v>-0.0193867138001901</v>
      </c>
      <c r="H20" s="21">
        <f t="shared" si="9"/>
        <v>-271.413993202661</v>
      </c>
      <c r="I20" s="22">
        <f t="shared" si="10"/>
        <v>196000000</v>
      </c>
      <c r="J20" s="23">
        <f t="shared" si="11"/>
        <v>-271.413993202661</v>
      </c>
    </row>
    <row r="21" spans="3:10">
      <c r="C21" s="18">
        <f t="shared" si="6"/>
        <v>0</v>
      </c>
      <c r="D21" s="18">
        <f t="shared" si="7"/>
        <v>1000</v>
      </c>
      <c r="E21" s="24">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15000</v>
      </c>
      <c r="F21" s="19">
        <f>IF(E21="","",'TM-21 Inputs'!L25)</f>
        <v>0.979</v>
      </c>
      <c r="G21" s="20">
        <f t="shared" si="8"/>
        <v>-0.0212236364516266</v>
      </c>
      <c r="H21" s="21">
        <f t="shared" si="9"/>
        <v>-318.354546774399</v>
      </c>
      <c r="I21" s="22">
        <f t="shared" si="10"/>
        <v>225000000</v>
      </c>
      <c r="J21" s="23">
        <f t="shared" si="11"/>
        <v>-318.354546774399</v>
      </c>
    </row>
    <row r="22" spans="3:10">
      <c r="C22" s="18">
        <f t="shared" si="6"/>
        <v>0</v>
      </c>
      <c r="D22" s="18">
        <f t="shared" si="7"/>
        <v>1000</v>
      </c>
      <c r="E22" s="24">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16000</v>
      </c>
      <c r="F22" s="19">
        <f>IF(E22="","",'TM-21 Inputs'!L26)</f>
        <v>0.977</v>
      </c>
      <c r="G22" s="20">
        <f t="shared" si="8"/>
        <v>-0.0232686269393543</v>
      </c>
      <c r="H22" s="21">
        <f t="shared" si="9"/>
        <v>-372.298031029669</v>
      </c>
      <c r="I22" s="22">
        <f t="shared" si="10"/>
        <v>256000000</v>
      </c>
      <c r="J22" s="23">
        <f t="shared" si="11"/>
        <v>-372.298031029669</v>
      </c>
    </row>
    <row r="23" spans="3:10">
      <c r="C23" s="18">
        <f t="shared" si="6"/>
        <v>0</v>
      </c>
      <c r="D23" s="18">
        <f t="shared" si="7"/>
        <v>1000</v>
      </c>
      <c r="E23" s="24">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17000</v>
      </c>
      <c r="F23" s="19">
        <f>IF(E23="","",'TM-21 Inputs'!L27)</f>
        <v>0.9746</v>
      </c>
      <c r="G23" s="20">
        <f t="shared" si="8"/>
        <v>-0.0257281485727313</v>
      </c>
      <c r="H23" s="21">
        <f t="shared" si="9"/>
        <v>-437.378525736433</v>
      </c>
      <c r="I23" s="22">
        <f t="shared" si="10"/>
        <v>289000000</v>
      </c>
      <c r="J23" s="23">
        <f t="shared" si="11"/>
        <v>-437.378525736433</v>
      </c>
    </row>
    <row r="24" spans="3:10">
      <c r="C24" s="18" t="str">
        <f t="shared" si="6"/>
        <v/>
      </c>
      <c r="D24" s="18" t="str">
        <f t="shared" si="7"/>
        <v/>
      </c>
      <c r="E24" s="24"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19" t="str">
        <f>IF(E24="","",'TM-21 Inputs'!L28)</f>
        <v/>
      </c>
      <c r="G24" s="20" t="str">
        <f t="shared" si="8"/>
        <v/>
      </c>
      <c r="H24" s="21" t="str">
        <f t="shared" si="9"/>
        <v/>
      </c>
      <c r="I24" s="22" t="str">
        <f t="shared" si="10"/>
        <v/>
      </c>
      <c r="J24" s="23" t="str">
        <f t="shared" si="11"/>
        <v/>
      </c>
    </row>
    <row r="25" spans="3:10">
      <c r="C25" s="18" t="str">
        <f t="shared" si="6"/>
        <v/>
      </c>
      <c r="D25" s="18" t="str">
        <f t="shared" si="7"/>
        <v/>
      </c>
      <c r="E25" s="24"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19" t="str">
        <f>IF(E25="","",'TM-21 Inputs'!L29)</f>
        <v/>
      </c>
      <c r="G25" s="20" t="str">
        <f t="shared" ref="G25:G36" si="12">IF(F25="","",LN(F25))</f>
        <v/>
      </c>
      <c r="H25" s="21" t="str">
        <f t="shared" ref="H25:H36" si="13">IF(E25="","",(G25*E25))</f>
        <v/>
      </c>
      <c r="I25" s="22" t="str">
        <f t="shared" ref="I25:I36" si="14">IF(E25="","",E25^2)</f>
        <v/>
      </c>
      <c r="J25" s="23" t="str">
        <f t="shared" ref="J25:J36" si="15">IF(E25="","",E25*G25)</f>
        <v/>
      </c>
    </row>
    <row r="26" spans="3:10">
      <c r="C26" s="18" t="str">
        <f t="shared" si="6"/>
        <v/>
      </c>
      <c r="D26" s="18" t="str">
        <f t="shared" si="7"/>
        <v/>
      </c>
      <c r="E26" s="24"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19" t="str">
        <f>IF(E26="","",'TM-21 Inputs'!L30)</f>
        <v/>
      </c>
      <c r="G26" s="20" t="str">
        <f t="shared" si="12"/>
        <v/>
      </c>
      <c r="H26" s="21" t="str">
        <f t="shared" si="13"/>
        <v/>
      </c>
      <c r="I26" s="22" t="str">
        <f t="shared" si="14"/>
        <v/>
      </c>
      <c r="J26" s="23" t="str">
        <f t="shared" si="15"/>
        <v/>
      </c>
    </row>
    <row r="27" spans="3:10">
      <c r="C27" s="18" t="str">
        <f t="shared" si="6"/>
        <v/>
      </c>
      <c r="D27" s="18" t="str">
        <f t="shared" si="7"/>
        <v/>
      </c>
      <c r="E27" s="24"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19" t="str">
        <f>IF(E27="","",'TM-21 Inputs'!L31)</f>
        <v/>
      </c>
      <c r="G27" s="20" t="str">
        <f t="shared" si="12"/>
        <v/>
      </c>
      <c r="H27" s="21" t="str">
        <f t="shared" si="13"/>
        <v/>
      </c>
      <c r="I27" s="22" t="str">
        <f t="shared" si="14"/>
        <v/>
      </c>
      <c r="J27" s="23" t="str">
        <f t="shared" si="15"/>
        <v/>
      </c>
    </row>
    <row r="28" spans="3:10">
      <c r="C28" s="18" t="str">
        <f t="shared" si="6"/>
        <v/>
      </c>
      <c r="D28" s="18" t="str">
        <f t="shared" si="7"/>
        <v/>
      </c>
      <c r="E28" s="24"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19" t="str">
        <f>IF(E28="","",'TM-21 Inputs'!L32)</f>
        <v/>
      </c>
      <c r="G28" s="20" t="str">
        <f t="shared" si="12"/>
        <v/>
      </c>
      <c r="H28" s="21" t="str">
        <f t="shared" si="13"/>
        <v/>
      </c>
      <c r="I28" s="22" t="str">
        <f t="shared" si="14"/>
        <v/>
      </c>
      <c r="J28" s="23" t="str">
        <f t="shared" si="15"/>
        <v/>
      </c>
    </row>
    <row r="29" spans="3:10">
      <c r="C29" s="18" t="str">
        <f t="shared" si="6"/>
        <v/>
      </c>
      <c r="D29" s="18" t="str">
        <f t="shared" si="7"/>
        <v/>
      </c>
      <c r="E29" s="24"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19" t="str">
        <f>IF(E29="","",'TM-21 Inputs'!L33)</f>
        <v/>
      </c>
      <c r="G29" s="20" t="str">
        <f t="shared" si="12"/>
        <v/>
      </c>
      <c r="H29" s="21" t="str">
        <f t="shared" si="13"/>
        <v/>
      </c>
      <c r="I29" s="22" t="str">
        <f t="shared" si="14"/>
        <v/>
      </c>
      <c r="J29" s="23" t="str">
        <f t="shared" si="15"/>
        <v/>
      </c>
    </row>
    <row r="30" spans="3:10">
      <c r="C30" s="18" t="str">
        <f t="shared" si="6"/>
        <v/>
      </c>
      <c r="D30" s="18" t="str">
        <f t="shared" si="7"/>
        <v/>
      </c>
      <c r="E30" s="24"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19" t="str">
        <f>IF(E30="","",'TM-21 Inputs'!L34)</f>
        <v/>
      </c>
      <c r="G30" s="20" t="str">
        <f t="shared" si="12"/>
        <v/>
      </c>
      <c r="H30" s="21" t="str">
        <f t="shared" si="13"/>
        <v/>
      </c>
      <c r="I30" s="22" t="str">
        <f t="shared" si="14"/>
        <v/>
      </c>
      <c r="J30" s="23" t="str">
        <f t="shared" si="15"/>
        <v/>
      </c>
    </row>
    <row r="31" spans="3:10">
      <c r="C31" s="18" t="str">
        <f t="shared" si="6"/>
        <v/>
      </c>
      <c r="D31" s="18" t="str">
        <f t="shared" si="7"/>
        <v/>
      </c>
      <c r="E31" s="24"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19" t="str">
        <f>IF(E31="","",'TM-21 Inputs'!L35)</f>
        <v/>
      </c>
      <c r="G31" s="20" t="str">
        <f t="shared" si="12"/>
        <v/>
      </c>
      <c r="H31" s="21" t="str">
        <f t="shared" si="13"/>
        <v/>
      </c>
      <c r="I31" s="22" t="str">
        <f t="shared" si="14"/>
        <v/>
      </c>
      <c r="J31" s="23" t="str">
        <f t="shared" si="15"/>
        <v/>
      </c>
    </row>
    <row r="32" spans="3:10">
      <c r="C32" s="18" t="str">
        <f t="shared" si="6"/>
        <v/>
      </c>
      <c r="D32" s="18" t="str">
        <f t="shared" si="7"/>
        <v/>
      </c>
      <c r="E32" s="24"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19" t="str">
        <f>IF(E32="","",'TM-21 Inputs'!L36)</f>
        <v/>
      </c>
      <c r="G32" s="20" t="str">
        <f t="shared" si="12"/>
        <v/>
      </c>
      <c r="H32" s="21" t="str">
        <f t="shared" si="13"/>
        <v/>
      </c>
      <c r="I32" s="22" t="str">
        <f t="shared" si="14"/>
        <v/>
      </c>
      <c r="J32" s="23" t="str">
        <f t="shared" si="15"/>
        <v/>
      </c>
    </row>
    <row r="33" spans="3:10">
      <c r="C33" s="18" t="str">
        <f t="shared" si="6"/>
        <v/>
      </c>
      <c r="D33" s="18" t="str">
        <f t="shared" si="7"/>
        <v/>
      </c>
      <c r="E33" s="24"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19" t="str">
        <f>IF(E33="","",'TM-21 Inputs'!L37)</f>
        <v/>
      </c>
      <c r="G33" s="20" t="str">
        <f t="shared" si="12"/>
        <v/>
      </c>
      <c r="H33" s="21" t="str">
        <f t="shared" si="13"/>
        <v/>
      </c>
      <c r="I33" s="22" t="str">
        <f t="shared" si="14"/>
        <v/>
      </c>
      <c r="J33" s="23" t="str">
        <f t="shared" si="15"/>
        <v/>
      </c>
    </row>
    <row r="34" spans="3:10">
      <c r="C34" s="18" t="str">
        <f t="shared" si="6"/>
        <v/>
      </c>
      <c r="D34" s="18" t="str">
        <f t="shared" si="7"/>
        <v/>
      </c>
      <c r="E34" s="24"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19" t="str">
        <f>IF(E34="","",'TM-21 Inputs'!L38)</f>
        <v/>
      </c>
      <c r="G34" s="20" t="str">
        <f t="shared" si="12"/>
        <v/>
      </c>
      <c r="H34" s="21" t="str">
        <f t="shared" si="13"/>
        <v/>
      </c>
      <c r="I34" s="22" t="str">
        <f t="shared" si="14"/>
        <v/>
      </c>
      <c r="J34" s="23" t="str">
        <f t="shared" si="15"/>
        <v/>
      </c>
    </row>
    <row r="35" spans="3:10">
      <c r="C35" s="18" t="str">
        <f t="shared" si="6"/>
        <v/>
      </c>
      <c r="D35" s="18" t="str">
        <f t="shared" si="7"/>
        <v/>
      </c>
      <c r="E35" s="24"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19" t="str">
        <f>IF(E35="","",'TM-21 Inputs'!L39)</f>
        <v/>
      </c>
      <c r="G35" s="20" t="str">
        <f t="shared" si="12"/>
        <v/>
      </c>
      <c r="H35" s="21" t="str">
        <f t="shared" si="13"/>
        <v/>
      </c>
      <c r="I35" s="22" t="str">
        <f t="shared" si="14"/>
        <v/>
      </c>
      <c r="J35" s="23" t="str">
        <f t="shared" si="15"/>
        <v/>
      </c>
    </row>
    <row r="36" spans="3:10">
      <c r="C36" s="18" t="str">
        <f t="shared" si="6"/>
        <v/>
      </c>
      <c r="D36" s="18" t="str">
        <f t="shared" si="7"/>
        <v/>
      </c>
      <c r="E36" s="24"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19" t="str">
        <f>IF(E36="","",'TM-21 Inputs'!L40)</f>
        <v/>
      </c>
      <c r="G36" s="20" t="str">
        <f t="shared" si="12"/>
        <v/>
      </c>
      <c r="H36" s="21" t="str">
        <f t="shared" si="13"/>
        <v/>
      </c>
      <c r="I36" s="22" t="str">
        <f t="shared" si="14"/>
        <v/>
      </c>
      <c r="J36" s="23" t="str">
        <f t="shared" si="15"/>
        <v/>
      </c>
    </row>
    <row r="37" spans="3:10">
      <c r="C37" s="18" t="str">
        <f t="shared" si="6"/>
        <v/>
      </c>
      <c r="D37" s="18" t="str">
        <f t="shared" si="7"/>
        <v/>
      </c>
      <c r="E37" s="24"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19" t="str">
        <f>IF(E37="","",'TM-21 Inputs'!L41)</f>
        <v/>
      </c>
      <c r="G37" s="20" t="str">
        <f t="shared" ref="G37:G49" si="16">IF(F37="","",LN(F37))</f>
        <v/>
      </c>
      <c r="H37" s="21" t="str">
        <f t="shared" ref="H37:H49" si="17">IF(E37="","",(G37*E37))</f>
        <v/>
      </c>
      <c r="I37" s="22" t="str">
        <f t="shared" ref="I37:I49" si="18">IF(E37="","",E37^2)</f>
        <v/>
      </c>
      <c r="J37" s="23" t="str">
        <f t="shared" ref="J37:J49" si="19">IF(E37="","",E37*G37)</f>
        <v/>
      </c>
    </row>
    <row r="38" spans="3:10">
      <c r="C38" s="18" t="str">
        <f t="shared" si="6"/>
        <v/>
      </c>
      <c r="D38" s="18" t="str">
        <f t="shared" si="7"/>
        <v/>
      </c>
      <c r="E38" s="24"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19" t="str">
        <f>IF(E38="","",'TM-21 Inputs'!L42)</f>
        <v/>
      </c>
      <c r="G38" s="20" t="str">
        <f t="shared" si="16"/>
        <v/>
      </c>
      <c r="H38" s="21" t="str">
        <f t="shared" si="17"/>
        <v/>
      </c>
      <c r="I38" s="22" t="str">
        <f t="shared" si="18"/>
        <v/>
      </c>
      <c r="J38" s="23" t="str">
        <f t="shared" si="19"/>
        <v/>
      </c>
    </row>
    <row r="39" spans="3:10">
      <c r="C39" s="18" t="str">
        <f t="shared" si="6"/>
        <v/>
      </c>
      <c r="D39" s="18" t="str">
        <f t="shared" si="7"/>
        <v/>
      </c>
      <c r="E39" s="24"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19" t="str">
        <f>IF(E39="","",'TM-21 Inputs'!L43)</f>
        <v/>
      </c>
      <c r="G39" s="20" t="str">
        <f t="shared" si="16"/>
        <v/>
      </c>
      <c r="H39" s="21" t="str">
        <f t="shared" si="17"/>
        <v/>
      </c>
      <c r="I39" s="22" t="str">
        <f t="shared" si="18"/>
        <v/>
      </c>
      <c r="J39" s="23" t="str">
        <f t="shared" si="19"/>
        <v/>
      </c>
    </row>
    <row r="40" spans="3:10">
      <c r="C40" s="18" t="str">
        <f t="shared" si="6"/>
        <v/>
      </c>
      <c r="D40" s="18" t="str">
        <f t="shared" si="7"/>
        <v/>
      </c>
      <c r="E40" s="24"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19" t="str">
        <f>IF(E40="","",'TM-21 Inputs'!L44)</f>
        <v/>
      </c>
      <c r="G40" s="20" t="str">
        <f t="shared" si="16"/>
        <v/>
      </c>
      <c r="H40" s="21" t="str">
        <f t="shared" si="17"/>
        <v/>
      </c>
      <c r="I40" s="22" t="str">
        <f t="shared" si="18"/>
        <v/>
      </c>
      <c r="J40" s="23" t="str">
        <f t="shared" si="19"/>
        <v/>
      </c>
    </row>
    <row r="41" spans="3:10">
      <c r="C41" s="18" t="str">
        <f t="shared" si="6"/>
        <v/>
      </c>
      <c r="D41" s="18" t="str">
        <f t="shared" si="7"/>
        <v/>
      </c>
      <c r="E41" s="24"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19" t="str">
        <f>IF(E41="","",'TM-21 Inputs'!L45)</f>
        <v/>
      </c>
      <c r="G41" s="20" t="str">
        <f t="shared" si="16"/>
        <v/>
      </c>
      <c r="H41" s="21" t="str">
        <f t="shared" si="17"/>
        <v/>
      </c>
      <c r="I41" s="22" t="str">
        <f t="shared" si="18"/>
        <v/>
      </c>
      <c r="J41" s="23" t="str">
        <f t="shared" si="19"/>
        <v/>
      </c>
    </row>
    <row r="42" spans="3:10">
      <c r="C42" s="18" t="str">
        <f t="shared" si="6"/>
        <v/>
      </c>
      <c r="D42" s="18" t="str">
        <f t="shared" si="7"/>
        <v/>
      </c>
      <c r="E42" s="24"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19" t="str">
        <f>IF(E42="","",'TM-21 Inputs'!L46)</f>
        <v/>
      </c>
      <c r="G42" s="20" t="str">
        <f t="shared" si="16"/>
        <v/>
      </c>
      <c r="H42" s="21" t="str">
        <f t="shared" si="17"/>
        <v/>
      </c>
      <c r="I42" s="22" t="str">
        <f t="shared" si="18"/>
        <v/>
      </c>
      <c r="J42" s="23" t="str">
        <f t="shared" si="19"/>
        <v/>
      </c>
    </row>
    <row r="43" spans="3:10">
      <c r="C43" s="18" t="str">
        <f t="shared" si="6"/>
        <v/>
      </c>
      <c r="D43" s="18" t="str">
        <f t="shared" si="7"/>
        <v/>
      </c>
      <c r="E43" s="24"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19" t="str">
        <f>IF(E43="","",'TM-21 Inputs'!L47)</f>
        <v/>
      </c>
      <c r="G43" s="20" t="str">
        <f t="shared" si="16"/>
        <v/>
      </c>
      <c r="H43" s="21" t="str">
        <f t="shared" si="17"/>
        <v/>
      </c>
      <c r="I43" s="22" t="str">
        <f t="shared" si="18"/>
        <v/>
      </c>
      <c r="J43" s="23" t="str">
        <f t="shared" si="19"/>
        <v/>
      </c>
    </row>
    <row r="44" spans="3:10">
      <c r="C44" s="18" t="str">
        <f t="shared" si="6"/>
        <v/>
      </c>
      <c r="D44" s="18" t="str">
        <f t="shared" si="7"/>
        <v/>
      </c>
      <c r="E44" s="24"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19" t="str">
        <f>IF(E44="","",'TM-21 Inputs'!L48)</f>
        <v/>
      </c>
      <c r="G44" s="20" t="str">
        <f t="shared" si="16"/>
        <v/>
      </c>
      <c r="H44" s="21" t="str">
        <f t="shared" si="17"/>
        <v/>
      </c>
      <c r="I44" s="22" t="str">
        <f t="shared" si="18"/>
        <v/>
      </c>
      <c r="J44" s="23" t="str">
        <f t="shared" si="19"/>
        <v/>
      </c>
    </row>
    <row r="45" spans="3:10">
      <c r="C45" s="18" t="str">
        <f t="shared" si="6"/>
        <v/>
      </c>
      <c r="D45" s="18" t="str">
        <f t="shared" si="7"/>
        <v/>
      </c>
      <c r="E45" s="24"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19" t="str">
        <f>IF(E45="","",'TM-21 Inputs'!L49)</f>
        <v/>
      </c>
      <c r="G45" s="20" t="str">
        <f t="shared" si="16"/>
        <v/>
      </c>
      <c r="H45" s="21" t="str">
        <f t="shared" si="17"/>
        <v/>
      </c>
      <c r="I45" s="22" t="str">
        <f t="shared" si="18"/>
        <v/>
      </c>
      <c r="J45" s="23" t="str">
        <f t="shared" si="19"/>
        <v/>
      </c>
    </row>
    <row r="46" spans="3:10">
      <c r="C46" s="18" t="str">
        <f t="shared" si="6"/>
        <v/>
      </c>
      <c r="D46" s="18" t="str">
        <f t="shared" si="7"/>
        <v/>
      </c>
      <c r="E46" s="24"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19" t="str">
        <f>IF(E46="","",'TM-21 Inputs'!L50)</f>
        <v/>
      </c>
      <c r="G46" s="20" t="str">
        <f t="shared" si="16"/>
        <v/>
      </c>
      <c r="H46" s="21" t="str">
        <f t="shared" si="17"/>
        <v/>
      </c>
      <c r="I46" s="22" t="str">
        <f t="shared" si="18"/>
        <v/>
      </c>
      <c r="J46" s="23" t="str">
        <f t="shared" si="19"/>
        <v/>
      </c>
    </row>
    <row r="47" spans="3:10">
      <c r="C47" s="18" t="str">
        <f t="shared" si="6"/>
        <v/>
      </c>
      <c r="D47" s="18" t="str">
        <f t="shared" si="7"/>
        <v/>
      </c>
      <c r="E47" s="24"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19" t="str">
        <f>IF(E47="","",'TM-21 Inputs'!L51)</f>
        <v/>
      </c>
      <c r="G47" s="20" t="str">
        <f t="shared" si="16"/>
        <v/>
      </c>
      <c r="H47" s="21" t="str">
        <f t="shared" si="17"/>
        <v/>
      </c>
      <c r="I47" s="22" t="str">
        <f t="shared" si="18"/>
        <v/>
      </c>
      <c r="J47" s="23" t="str">
        <f t="shared" si="19"/>
        <v/>
      </c>
    </row>
    <row r="48" spans="3:10">
      <c r="C48" s="18" t="str">
        <f t="shared" si="6"/>
        <v/>
      </c>
      <c r="D48" s="18" t="str">
        <f t="shared" si="7"/>
        <v/>
      </c>
      <c r="E48" s="24"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19" t="str">
        <f>IF(E48="","",'TM-21 Inputs'!L52)</f>
        <v/>
      </c>
      <c r="G48" s="20" t="str">
        <f t="shared" si="16"/>
        <v/>
      </c>
      <c r="H48" s="21" t="str">
        <f t="shared" si="17"/>
        <v/>
      </c>
      <c r="I48" s="22" t="str">
        <f t="shared" si="18"/>
        <v/>
      </c>
      <c r="J48" s="23" t="str">
        <f t="shared" si="19"/>
        <v/>
      </c>
    </row>
    <row r="49" spans="3:10">
      <c r="C49" s="18" t="str">
        <f t="shared" si="6"/>
        <v/>
      </c>
      <c r="D49" s="18" t="str">
        <f t="shared" si="7"/>
        <v/>
      </c>
      <c r="E49" s="24"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19" t="str">
        <f>IF(E49="","",'TM-21 Inputs'!L53)</f>
        <v/>
      </c>
      <c r="G49" s="20" t="str">
        <f t="shared" si="16"/>
        <v/>
      </c>
      <c r="H49" s="21" t="str">
        <f t="shared" si="17"/>
        <v/>
      </c>
      <c r="I49" s="22" t="str">
        <f t="shared" si="18"/>
        <v/>
      </c>
      <c r="J49" s="23" t="str">
        <f t="shared" si="19"/>
        <v/>
      </c>
    </row>
    <row r="50" spans="3:10">
      <c r="C50" s="51"/>
      <c r="D50" s="51"/>
      <c r="E50" s="52"/>
      <c r="F50" s="53"/>
      <c r="G50" s="54"/>
      <c r="H50" s="55"/>
      <c r="I50" s="56"/>
      <c r="J50" s="57"/>
    </row>
    <row r="51" spans="3:10">
      <c r="C51" s="51"/>
      <c r="D51" s="51"/>
      <c r="E51" s="52"/>
      <c r="F51" s="53"/>
      <c r="G51" s="54"/>
      <c r="H51" s="55"/>
      <c r="I51" s="56"/>
      <c r="J51" s="57"/>
    </row>
    <row r="52" ht="14.25" spans="3:10">
      <c r="C52" s="25" t="str">
        <f>IF(COUNTIFS(C6:C49,"&gt;96")=0,"PASS","FAIL")</f>
        <v>PASS</v>
      </c>
      <c r="D52" s="26" t="s">
        <v>100</v>
      </c>
      <c r="E52" s="27">
        <f t="shared" ref="E52:J52" si="20">SUM(E6:E49)</f>
        <v>147000</v>
      </c>
      <c r="F52" s="28">
        <f t="shared" si="20"/>
        <v>13.8108</v>
      </c>
      <c r="G52" s="29">
        <f t="shared" si="20"/>
        <v>-0.190839578428928</v>
      </c>
      <c r="H52" s="30">
        <f t="shared" si="20"/>
        <v>-2402.34272668211</v>
      </c>
      <c r="I52" s="31">
        <f t="shared" si="20"/>
        <v>1771000000</v>
      </c>
      <c r="J52" s="32">
        <f t="shared" si="20"/>
        <v>-2402.34272668211</v>
      </c>
    </row>
    <row r="53" ht="14.25"/>
    <row r="54" ht="14.25" spans="3:10">
      <c r="E54" s="2" t="s">
        <v>23</v>
      </c>
      <c r="F54" s="4"/>
    </row>
    <row r="55" spans="3:10">
      <c r="E55" s="33" t="s">
        <v>101</v>
      </c>
      <c r="F55" s="34">
        <f>((COUNTIF(E6:E49,"&gt;"&amp;0)*H52-(E52*G52))/((COUNTIF(E6:E49,"&gt;"&amp;0)*I52)-(E52^2)))</f>
        <v>-1.75176770627852e-6</v>
      </c>
    </row>
    <row r="56" spans="3:10">
      <c r="E56" s="35" t="s">
        <v>102</v>
      </c>
      <c r="F56" s="36">
        <f>(G52-(F55*E52))/COUNTIF(E6:E49,"&gt;"&amp;0)</f>
        <v>0.00476216245671532</v>
      </c>
    </row>
    <row r="57" ht="15" spans="3:10">
      <c r="E57" s="37" t="s">
        <v>59</v>
      </c>
      <c r="F57" s="36">
        <f>-F55</f>
        <v>1.75176770627852e-6</v>
      </c>
    </row>
    <row r="58" spans="3:10">
      <c r="E58" s="35" t="s">
        <v>60</v>
      </c>
      <c r="F58" s="36">
        <f>EXP(F56)</f>
        <v>1.00477351957334</v>
      </c>
    </row>
    <row r="59" ht="30" customHeight="1" spans="3:10">
      <c r="E59" s="38" t="str">
        <f>CONCATENATE("Calculated L",'TM-21 Inputs'!I35," (hrs):")</f>
        <v>Calculated L90 (hrs):</v>
      </c>
      <c r="F59" s="39">
        <f>ROUND((LN(F58/('TM-21 Inputs'!$I$35/100))/F57),-3)</f>
        <v>63000</v>
      </c>
    </row>
    <row r="60" ht="27.75" spans="3:10">
      <c r="E60" s="40" t="str">
        <f>CONCATENATE("Reported L",'TM-21 Inputs'!I35," (hrs):")</f>
        <v>Reported L90 (hrs):</v>
      </c>
      <c r="F60" s="41" t="str">
        <f>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ageMargins left="0.7" right="0.7" top="0.75" bottom="0.75" header="0.3" footer="0.3"/>
  <pageSetup paperSize="1"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FFC000"/>
  </sheetPr>
  <dimension ref="C3:J60"/>
  <sheetViews>
    <sheetView topLeftCell="A41" workbookViewId="0">
      <selection activeCell="K69" sqref="K69"/>
    </sheetView>
  </sheetViews>
  <sheetFormatPr defaultColWidth="9.125" defaultRowHeight="13.5"/>
  <cols>
    <col min="1" max="1" width="17" style="1" customWidth="1"/>
    <col min="2" max="2" width="9.125" style="1"/>
    <col min="3" max="3" width="9.375" style="1" customWidth="1"/>
    <col min="4" max="4" width="9.5" style="1" customWidth="1"/>
    <col min="5" max="5" width="12.875" style="1" customWidth="1"/>
    <col min="6" max="6" width="17.875" style="1" customWidth="1"/>
    <col min="7" max="7" width="27.5" style="1" customWidth="1"/>
    <col min="8" max="8" width="12.5" style="1" customWidth="1"/>
    <col min="9" max="9" width="13.5" style="1" customWidth="1"/>
    <col min="10" max="10" width="9.625" style="1" customWidth="1"/>
    <col min="11" max="16384" width="9.125" style="1"/>
  </cols>
  <sheetData>
    <row r="3" ht="14.25"/>
    <row r="4" ht="15" customHeight="1" spans="3:10">
      <c r="C4" s="2" t="str">
        <f>IF('TM-21 Inputs'!I22="","Insert Case Temperature 2",CONCATENATE("Test Data for ",'TM-21 Inputs'!I22,"⁰C Case Temperature"))</f>
        <v>Test Data for 105⁰C Case Temperature</v>
      </c>
      <c r="D4" s="3"/>
      <c r="E4" s="3"/>
      <c r="F4" s="3"/>
      <c r="G4" s="3"/>
      <c r="H4" s="3"/>
      <c r="I4" s="3"/>
      <c r="J4" s="4"/>
    </row>
    <row r="5" ht="60" customHeight="1" spans="3:10">
      <c r="C5" s="5" t="s">
        <v>92</v>
      </c>
      <c r="D5" s="6" t="s">
        <v>93</v>
      </c>
      <c r="E5" s="7" t="s">
        <v>94</v>
      </c>
      <c r="F5" s="8" t="s">
        <v>95</v>
      </c>
      <c r="G5" s="8" t="s">
        <v>96</v>
      </c>
      <c r="H5" s="8" t="s">
        <v>97</v>
      </c>
      <c r="I5" s="8" t="s">
        <v>98</v>
      </c>
      <c r="J5" s="9" t="s">
        <v>99</v>
      </c>
    </row>
    <row r="6" spans="3:10">
      <c r="C6" s="10" t="str">
        <f>"-"</f>
        <v>-</v>
      </c>
      <c r="D6" s="10" t="str">
        <f>"-"</f>
        <v>-</v>
      </c>
      <c r="E6" s="4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12" t="str">
        <f>IF(E6="","",'TM-21 Inputs'!O10)</f>
        <v/>
      </c>
      <c r="G6" s="13" t="str">
        <f>IF(E6="","",LN(F6))</f>
        <v/>
      </c>
      <c r="H6" s="14" t="str">
        <f>IF(E6="","",(G6*E6))</f>
        <v/>
      </c>
      <c r="I6" s="15" t="str">
        <f>IF(E6="","",E6^2)</f>
        <v/>
      </c>
      <c r="J6" s="16" t="str">
        <f>IF(E6="","",E6*G6)</f>
        <v/>
      </c>
    </row>
    <row r="7" spans="3:10">
      <c r="C7" s="17" t="str">
        <f>"-"</f>
        <v>-</v>
      </c>
      <c r="D7" s="18" t="str">
        <f t="shared" ref="D7:D25" si="0">IF(OR(E6="",E7=""),"",E7-E6)</f>
        <v/>
      </c>
      <c r="E7" s="4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19" t="str">
        <f>IF(E7="","",'TM-21 Inputs'!O11)</f>
        <v/>
      </c>
      <c r="G7" s="20" t="str">
        <f t="shared" ref="G7:G25" si="1">IF(E7="","",LN(F7))</f>
        <v/>
      </c>
      <c r="H7" s="21" t="str">
        <f t="shared" ref="H7:H25" si="2">IF(E7="","",(G7*E7))</f>
        <v/>
      </c>
      <c r="I7" s="22" t="str">
        <f t="shared" ref="I7:I25" si="3">IF(E7="","",E7^2)</f>
        <v/>
      </c>
      <c r="J7" s="23" t="str">
        <f t="shared" ref="J7:J25" si="4">IF(E7="","",E7*G7)</f>
        <v/>
      </c>
    </row>
    <row r="8" spans="3:10">
      <c r="C8" s="18" t="str">
        <f>IF(OR(D7="",D8=""),"",ABS(D8-D7))</f>
        <v/>
      </c>
      <c r="D8" s="18" t="str">
        <f t="shared" si="0"/>
        <v/>
      </c>
      <c r="E8" s="4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19" t="str">
        <f>IF(E8="","",'TM-21 Inputs'!O12)</f>
        <v/>
      </c>
      <c r="G8" s="20" t="str">
        <f t="shared" si="1"/>
        <v/>
      </c>
      <c r="H8" s="21" t="str">
        <f t="shared" si="2"/>
        <v/>
      </c>
      <c r="I8" s="22" t="str">
        <f t="shared" si="3"/>
        <v/>
      </c>
      <c r="J8" s="23" t="str">
        <f t="shared" si="4"/>
        <v/>
      </c>
    </row>
    <row r="9" spans="3:10">
      <c r="C9" s="18" t="str">
        <f t="shared" ref="C9:C25" si="5">IF(OR(D8="",D9=""),"",ABS(D9-D8))</f>
        <v/>
      </c>
      <c r="D9" s="18" t="str">
        <f t="shared" si="0"/>
        <v/>
      </c>
      <c r="E9" s="4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19" t="str">
        <f>IF(E9="","",'TM-21 Inputs'!O13)</f>
        <v/>
      </c>
      <c r="G9" s="20" t="str">
        <f t="shared" si="1"/>
        <v/>
      </c>
      <c r="H9" s="21" t="str">
        <f t="shared" si="2"/>
        <v/>
      </c>
      <c r="I9" s="22" t="str">
        <f t="shared" si="3"/>
        <v/>
      </c>
      <c r="J9" s="23" t="str">
        <f t="shared" si="4"/>
        <v/>
      </c>
    </row>
    <row r="10" spans="3:10">
      <c r="C10" s="18" t="str">
        <f t="shared" si="5"/>
        <v/>
      </c>
      <c r="D10" s="18" t="str">
        <f t="shared" si="0"/>
        <v/>
      </c>
      <c r="E10" s="42">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19">
        <f>IF(E10="","",'TM-21 Inputs'!O14)</f>
        <v>0.9952</v>
      </c>
      <c r="G10" s="20">
        <f t="shared" si="1"/>
        <v>-0.00481155699722208</v>
      </c>
      <c r="H10" s="21">
        <f t="shared" si="2"/>
        <v>-19.2462279888883</v>
      </c>
      <c r="I10" s="22">
        <f t="shared" si="3"/>
        <v>16000000</v>
      </c>
      <c r="J10" s="23">
        <f t="shared" si="4"/>
        <v>-19.2462279888883</v>
      </c>
    </row>
    <row r="11" spans="3:10">
      <c r="C11" s="18" t="str">
        <f t="shared" si="5"/>
        <v/>
      </c>
      <c r="D11" s="18">
        <f t="shared" si="0"/>
        <v>1000</v>
      </c>
      <c r="E11" s="42">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19">
        <f>IF(E11="","",'TM-21 Inputs'!O15)</f>
        <v>0.993</v>
      </c>
      <c r="G11" s="20">
        <f t="shared" si="1"/>
        <v>-0.00702461493696447</v>
      </c>
      <c r="H11" s="21">
        <f t="shared" si="2"/>
        <v>-35.1230746848223</v>
      </c>
      <c r="I11" s="22">
        <f t="shared" si="3"/>
        <v>25000000</v>
      </c>
      <c r="J11" s="23">
        <f t="shared" si="4"/>
        <v>-35.1230746848223</v>
      </c>
    </row>
    <row r="12" spans="3:10">
      <c r="C12" s="18">
        <f t="shared" si="5"/>
        <v>0</v>
      </c>
      <c r="D12" s="18">
        <f t="shared" si="0"/>
        <v>1000</v>
      </c>
      <c r="E12" s="4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19">
        <f>IF(E12="","",'TM-21 Inputs'!O16)</f>
        <v>0.991</v>
      </c>
      <c r="G12" s="20">
        <f t="shared" si="1"/>
        <v>-0.00904074465214907</v>
      </c>
      <c r="H12" s="21">
        <f t="shared" si="2"/>
        <v>-54.2444679128944</v>
      </c>
      <c r="I12" s="22">
        <f t="shared" si="3"/>
        <v>36000000</v>
      </c>
      <c r="J12" s="23">
        <f t="shared" si="4"/>
        <v>-54.2444679128944</v>
      </c>
    </row>
    <row r="13" spans="3:10">
      <c r="C13" s="18">
        <f t="shared" si="5"/>
        <v>0</v>
      </c>
      <c r="D13" s="18">
        <f t="shared" si="0"/>
        <v>1000</v>
      </c>
      <c r="E13" s="4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19">
        <f>IF(E13="","",'TM-21 Inputs'!O17)</f>
        <v>0.9889</v>
      </c>
      <c r="G13" s="20">
        <f t="shared" si="1"/>
        <v>-0.0111620647061919</v>
      </c>
      <c r="H13" s="21">
        <f t="shared" si="2"/>
        <v>-78.1344529433434</v>
      </c>
      <c r="I13" s="22">
        <f t="shared" si="3"/>
        <v>49000000</v>
      </c>
      <c r="J13" s="23">
        <f t="shared" si="4"/>
        <v>-78.1344529433434</v>
      </c>
    </row>
    <row r="14" spans="3:10">
      <c r="C14" s="18">
        <f t="shared" si="5"/>
        <v>0</v>
      </c>
      <c r="D14" s="18">
        <f t="shared" si="0"/>
        <v>1000</v>
      </c>
      <c r="E14" s="4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19">
        <f>IF(E14="","",'TM-21 Inputs'!O18)</f>
        <v>0.9868</v>
      </c>
      <c r="G14" s="20">
        <f t="shared" si="1"/>
        <v>-0.0132878943269353</v>
      </c>
      <c r="H14" s="21">
        <f t="shared" si="2"/>
        <v>-106.303154615482</v>
      </c>
      <c r="I14" s="22">
        <f t="shared" si="3"/>
        <v>64000000</v>
      </c>
      <c r="J14" s="23">
        <f t="shared" si="4"/>
        <v>-106.303154615482</v>
      </c>
    </row>
    <row r="15" spans="3:10">
      <c r="C15" s="18">
        <f t="shared" si="5"/>
        <v>0</v>
      </c>
      <c r="D15" s="18">
        <f t="shared" si="0"/>
        <v>1000</v>
      </c>
      <c r="E15" s="4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19">
        <f>IF(E15="","",'TM-21 Inputs'!O19)</f>
        <v>0.9846</v>
      </c>
      <c r="G15" s="20">
        <f t="shared" si="1"/>
        <v>-0.0155198116580369</v>
      </c>
      <c r="H15" s="21">
        <f t="shared" si="2"/>
        <v>-139.678304922332</v>
      </c>
      <c r="I15" s="22">
        <f t="shared" si="3"/>
        <v>81000000</v>
      </c>
      <c r="J15" s="23">
        <f t="shared" si="4"/>
        <v>-139.678304922332</v>
      </c>
    </row>
    <row r="16" spans="3:10">
      <c r="C16" s="18">
        <f t="shared" si="5"/>
        <v>0</v>
      </c>
      <c r="D16" s="18">
        <f t="shared" si="0"/>
        <v>1000</v>
      </c>
      <c r="E16" s="4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19">
        <f>IF(E16="","",'TM-21 Inputs'!O20)</f>
        <v>0.9825</v>
      </c>
      <c r="G16" s="20">
        <f t="shared" si="1"/>
        <v>-0.0176549352387207</v>
      </c>
      <c r="H16" s="21">
        <f t="shared" si="2"/>
        <v>-176.549352387207</v>
      </c>
      <c r="I16" s="22">
        <f t="shared" si="3"/>
        <v>100000000</v>
      </c>
      <c r="J16" s="23">
        <f t="shared" si="4"/>
        <v>-176.549352387207</v>
      </c>
    </row>
    <row r="17" spans="3:10">
      <c r="C17" s="18">
        <f t="shared" si="5"/>
        <v>0</v>
      </c>
      <c r="D17" s="18">
        <f t="shared" si="0"/>
        <v>1000</v>
      </c>
      <c r="E17" s="4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19">
        <f>IF(E17="","",'TM-21 Inputs'!O21)</f>
        <v>0.9806</v>
      </c>
      <c r="G17" s="20">
        <f t="shared" si="1"/>
        <v>-0.0195906497650041</v>
      </c>
      <c r="H17" s="21">
        <f t="shared" si="2"/>
        <v>-215.497147415046</v>
      </c>
      <c r="I17" s="22">
        <f t="shared" si="3"/>
        <v>121000000</v>
      </c>
      <c r="J17" s="23">
        <f t="shared" si="4"/>
        <v>-215.497147415046</v>
      </c>
    </row>
    <row r="18" spans="3:10">
      <c r="C18" s="18">
        <f t="shared" si="5"/>
        <v>0</v>
      </c>
      <c r="D18" s="18">
        <f t="shared" si="0"/>
        <v>1000</v>
      </c>
      <c r="E18" s="4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19">
        <f>IF(E18="","",'TM-21 Inputs'!O22)</f>
        <v>0.979</v>
      </c>
      <c r="G18" s="20">
        <f t="shared" si="1"/>
        <v>-0.0212236364516266</v>
      </c>
      <c r="H18" s="21">
        <f t="shared" si="2"/>
        <v>-254.683637419519</v>
      </c>
      <c r="I18" s="22">
        <f t="shared" si="3"/>
        <v>144000000</v>
      </c>
      <c r="J18" s="23">
        <f t="shared" si="4"/>
        <v>-254.683637419519</v>
      </c>
    </row>
    <row r="19" spans="3:10">
      <c r="C19" s="18">
        <f t="shared" si="5"/>
        <v>0</v>
      </c>
      <c r="D19" s="18">
        <f t="shared" si="0"/>
        <v>1000</v>
      </c>
      <c r="E19" s="42">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13000</v>
      </c>
      <c r="F19" s="19">
        <f>IF(E19="","",'TM-21 Inputs'!O23)</f>
        <v>0.9774</v>
      </c>
      <c r="G19" s="20">
        <f t="shared" si="1"/>
        <v>-0.0228592941460827</v>
      </c>
      <c r="H19" s="21">
        <f t="shared" si="2"/>
        <v>-297.170823899075</v>
      </c>
      <c r="I19" s="22">
        <f t="shared" si="3"/>
        <v>169000000</v>
      </c>
      <c r="J19" s="23">
        <f t="shared" si="4"/>
        <v>-297.170823899075</v>
      </c>
    </row>
    <row r="20" spans="3:10">
      <c r="C20" s="18">
        <f t="shared" si="5"/>
        <v>0</v>
      </c>
      <c r="D20" s="18">
        <f t="shared" si="0"/>
        <v>1000</v>
      </c>
      <c r="E20" s="42">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14000</v>
      </c>
      <c r="F20" s="19">
        <f>IF(E20="","",'TM-21 Inputs'!O24)</f>
        <v>0.9757</v>
      </c>
      <c r="G20" s="20">
        <f t="shared" si="1"/>
        <v>-0.0246001168682328</v>
      </c>
      <c r="H20" s="21">
        <f t="shared" si="2"/>
        <v>-344.401636155259</v>
      </c>
      <c r="I20" s="22">
        <f t="shared" si="3"/>
        <v>196000000</v>
      </c>
      <c r="J20" s="23">
        <f t="shared" si="4"/>
        <v>-344.401636155259</v>
      </c>
    </row>
    <row r="21" spans="3:10">
      <c r="C21" s="18">
        <f t="shared" si="5"/>
        <v>0</v>
      </c>
      <c r="D21" s="18">
        <f t="shared" si="0"/>
        <v>1000</v>
      </c>
      <c r="E21" s="42">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15000</v>
      </c>
      <c r="F21" s="19">
        <f>IF(E21="","",'TM-21 Inputs'!O25)</f>
        <v>0.9741</v>
      </c>
      <c r="G21" s="20">
        <f t="shared" si="1"/>
        <v>-0.0262413112052271</v>
      </c>
      <c r="H21" s="21">
        <f t="shared" si="2"/>
        <v>-393.619668078407</v>
      </c>
      <c r="I21" s="22">
        <f t="shared" si="3"/>
        <v>225000000</v>
      </c>
      <c r="J21" s="23">
        <f t="shared" si="4"/>
        <v>-393.619668078407</v>
      </c>
    </row>
    <row r="22" spans="3:10">
      <c r="C22" s="18">
        <f t="shared" si="5"/>
        <v>0</v>
      </c>
      <c r="D22" s="18">
        <f t="shared" si="0"/>
        <v>1000</v>
      </c>
      <c r="E22" s="42">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16000</v>
      </c>
      <c r="F22" s="19">
        <f>IF(E22="","",'TM-21 Inputs'!O26)</f>
        <v>0.9725</v>
      </c>
      <c r="G22" s="20">
        <f t="shared" si="1"/>
        <v>-0.0278852034895357</v>
      </c>
      <c r="H22" s="21">
        <f t="shared" si="2"/>
        <v>-446.163255832571</v>
      </c>
      <c r="I22" s="22">
        <f t="shared" si="3"/>
        <v>256000000</v>
      </c>
      <c r="J22" s="23">
        <f t="shared" si="4"/>
        <v>-446.163255832571</v>
      </c>
    </row>
    <row r="23" spans="3:10">
      <c r="C23" s="18">
        <f t="shared" si="5"/>
        <v>0</v>
      </c>
      <c r="D23" s="18">
        <f t="shared" si="0"/>
        <v>1000</v>
      </c>
      <c r="E23" s="42">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17000</v>
      </c>
      <c r="F23" s="19">
        <f>IF(E23="","",'TM-21 Inputs'!O27)</f>
        <v>0.971</v>
      </c>
      <c r="G23" s="20">
        <f t="shared" si="1"/>
        <v>-0.0294288106908122</v>
      </c>
      <c r="H23" s="21">
        <f t="shared" si="2"/>
        <v>-500.289781743807</v>
      </c>
      <c r="I23" s="22">
        <f t="shared" si="3"/>
        <v>289000000</v>
      </c>
      <c r="J23" s="23">
        <f t="shared" si="4"/>
        <v>-500.289781743807</v>
      </c>
    </row>
    <row r="24" spans="3:10">
      <c r="C24" s="18" t="str">
        <f t="shared" si="5"/>
        <v/>
      </c>
      <c r="D24" s="18" t="str">
        <f t="shared" si="0"/>
        <v/>
      </c>
      <c r="E24" s="4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19" t="str">
        <f>IF(E24="","",'TM-21 Inputs'!O28)</f>
        <v/>
      </c>
      <c r="G24" s="20" t="str">
        <f t="shared" si="1"/>
        <v/>
      </c>
      <c r="H24" s="21" t="str">
        <f t="shared" si="2"/>
        <v/>
      </c>
      <c r="I24" s="22" t="str">
        <f t="shared" si="3"/>
        <v/>
      </c>
      <c r="J24" s="23" t="str">
        <f t="shared" si="4"/>
        <v/>
      </c>
    </row>
    <row r="25" spans="3:10">
      <c r="C25" s="43" t="str">
        <f t="shared" si="5"/>
        <v/>
      </c>
      <c r="D25" s="43" t="str">
        <f t="shared" si="0"/>
        <v/>
      </c>
      <c r="E25" s="4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4" t="str">
        <f>IF(E25="","",'TM-21 Inputs'!O29)</f>
        <v/>
      </c>
      <c r="G25" s="45" t="str">
        <f t="shared" si="1"/>
        <v/>
      </c>
      <c r="H25" s="46" t="str">
        <f t="shared" si="2"/>
        <v/>
      </c>
      <c r="I25" s="47" t="str">
        <f t="shared" si="3"/>
        <v/>
      </c>
      <c r="J25" s="48" t="str">
        <f t="shared" si="4"/>
        <v/>
      </c>
    </row>
    <row r="26" spans="3:10">
      <c r="C26" s="43" t="str">
        <f t="shared" ref="C26:C49" si="6">IF(OR(D25="",D26=""),"",ABS(D26-D25))</f>
        <v/>
      </c>
      <c r="D26" s="43" t="str">
        <f t="shared" ref="D26:D49" si="7">IF(OR(E25="",E26=""),"",E26-E25)</f>
        <v/>
      </c>
      <c r="E26" s="4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4" t="str">
        <f>IF(E26="","",'TM-21 Inputs'!O30)</f>
        <v/>
      </c>
      <c r="G26" s="45" t="str">
        <f t="shared" ref="G26:G49" si="8">IF(E26="","",LN(F26))</f>
        <v/>
      </c>
      <c r="H26" s="46" t="str">
        <f t="shared" ref="H26:H49" si="9">IF(E26="","",(G26*E26))</f>
        <v/>
      </c>
      <c r="I26" s="47" t="str">
        <f t="shared" ref="I26:I49" si="10">IF(E26="","",E26^2)</f>
        <v/>
      </c>
      <c r="J26" s="48" t="str">
        <f t="shared" ref="J26:J49" si="11">IF(E26="","",E26*G26)</f>
        <v/>
      </c>
    </row>
    <row r="27" spans="3:10">
      <c r="C27" s="43" t="str">
        <f t="shared" si="6"/>
        <v/>
      </c>
      <c r="D27" s="43" t="str">
        <f t="shared" si="7"/>
        <v/>
      </c>
      <c r="E27" s="4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4" t="str">
        <f>IF(E27="","",'TM-21 Inputs'!O31)</f>
        <v/>
      </c>
      <c r="G27" s="45" t="str">
        <f t="shared" si="8"/>
        <v/>
      </c>
      <c r="H27" s="46" t="str">
        <f t="shared" si="9"/>
        <v/>
      </c>
      <c r="I27" s="47" t="str">
        <f t="shared" si="10"/>
        <v/>
      </c>
      <c r="J27" s="48" t="str">
        <f t="shared" si="11"/>
        <v/>
      </c>
    </row>
    <row r="28" spans="3:10">
      <c r="C28" s="43" t="str">
        <f t="shared" si="6"/>
        <v/>
      </c>
      <c r="D28" s="43" t="str">
        <f t="shared" si="7"/>
        <v/>
      </c>
      <c r="E28" s="4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4" t="str">
        <f>IF(E28="","",'TM-21 Inputs'!O32)</f>
        <v/>
      </c>
      <c r="G28" s="45" t="str">
        <f t="shared" si="8"/>
        <v/>
      </c>
      <c r="H28" s="46" t="str">
        <f t="shared" si="9"/>
        <v/>
      </c>
      <c r="I28" s="47" t="str">
        <f t="shared" si="10"/>
        <v/>
      </c>
      <c r="J28" s="48" t="str">
        <f t="shared" si="11"/>
        <v/>
      </c>
    </row>
    <row r="29" spans="3:10">
      <c r="C29" s="43" t="str">
        <f t="shared" si="6"/>
        <v/>
      </c>
      <c r="D29" s="43" t="str">
        <f t="shared" si="7"/>
        <v/>
      </c>
      <c r="E29" s="4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4" t="str">
        <f>IF(E29="","",'TM-21 Inputs'!O33)</f>
        <v/>
      </c>
      <c r="G29" s="45" t="str">
        <f t="shared" si="8"/>
        <v/>
      </c>
      <c r="H29" s="46" t="str">
        <f t="shared" si="9"/>
        <v/>
      </c>
      <c r="I29" s="47" t="str">
        <f t="shared" si="10"/>
        <v/>
      </c>
      <c r="J29" s="48" t="str">
        <f t="shared" si="11"/>
        <v/>
      </c>
    </row>
    <row r="30" spans="3:10">
      <c r="C30" s="43" t="str">
        <f t="shared" si="6"/>
        <v/>
      </c>
      <c r="D30" s="43" t="str">
        <f t="shared" si="7"/>
        <v/>
      </c>
      <c r="E30" s="4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4" t="str">
        <f>IF(E30="","",'TM-21 Inputs'!O34)</f>
        <v/>
      </c>
      <c r="G30" s="45" t="str">
        <f t="shared" si="8"/>
        <v/>
      </c>
      <c r="H30" s="46" t="str">
        <f t="shared" si="9"/>
        <v/>
      </c>
      <c r="I30" s="47" t="str">
        <f t="shared" si="10"/>
        <v/>
      </c>
      <c r="J30" s="48" t="str">
        <f t="shared" si="11"/>
        <v/>
      </c>
    </row>
    <row r="31" spans="3:10">
      <c r="C31" s="43" t="str">
        <f t="shared" si="6"/>
        <v/>
      </c>
      <c r="D31" s="43" t="str">
        <f t="shared" si="7"/>
        <v/>
      </c>
      <c r="E31" s="4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4" t="str">
        <f>IF(E31="","",'TM-21 Inputs'!O35)</f>
        <v/>
      </c>
      <c r="G31" s="45" t="str">
        <f t="shared" si="8"/>
        <v/>
      </c>
      <c r="H31" s="46" t="str">
        <f t="shared" si="9"/>
        <v/>
      </c>
      <c r="I31" s="47" t="str">
        <f t="shared" si="10"/>
        <v/>
      </c>
      <c r="J31" s="48" t="str">
        <f t="shared" si="11"/>
        <v/>
      </c>
    </row>
    <row r="32" spans="3:10">
      <c r="C32" s="43" t="str">
        <f t="shared" si="6"/>
        <v/>
      </c>
      <c r="D32" s="43" t="str">
        <f t="shared" si="7"/>
        <v/>
      </c>
      <c r="E32" s="4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4" t="str">
        <f>IF(E32="","",'TM-21 Inputs'!O36)</f>
        <v/>
      </c>
      <c r="G32" s="45" t="str">
        <f t="shared" si="8"/>
        <v/>
      </c>
      <c r="H32" s="46" t="str">
        <f t="shared" si="9"/>
        <v/>
      </c>
      <c r="I32" s="47" t="str">
        <f t="shared" si="10"/>
        <v/>
      </c>
      <c r="J32" s="48" t="str">
        <f t="shared" si="11"/>
        <v/>
      </c>
    </row>
    <row r="33" spans="3:10">
      <c r="C33" s="43" t="str">
        <f t="shared" si="6"/>
        <v/>
      </c>
      <c r="D33" s="43" t="str">
        <f t="shared" si="7"/>
        <v/>
      </c>
      <c r="E33" s="4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4" t="str">
        <f>IF(E33="","",'TM-21 Inputs'!O37)</f>
        <v/>
      </c>
      <c r="G33" s="45" t="str">
        <f t="shared" si="8"/>
        <v/>
      </c>
      <c r="H33" s="46" t="str">
        <f t="shared" si="9"/>
        <v/>
      </c>
      <c r="I33" s="47" t="str">
        <f t="shared" si="10"/>
        <v/>
      </c>
      <c r="J33" s="48" t="str">
        <f t="shared" si="11"/>
        <v/>
      </c>
    </row>
    <row r="34" spans="3:10">
      <c r="C34" s="43" t="str">
        <f t="shared" si="6"/>
        <v/>
      </c>
      <c r="D34" s="43" t="str">
        <f t="shared" si="7"/>
        <v/>
      </c>
      <c r="E34" s="4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4" t="str">
        <f>IF(E34="","",'TM-21 Inputs'!O38)</f>
        <v/>
      </c>
      <c r="G34" s="45" t="str">
        <f t="shared" si="8"/>
        <v/>
      </c>
      <c r="H34" s="46" t="str">
        <f t="shared" si="9"/>
        <v/>
      </c>
      <c r="I34" s="47" t="str">
        <f t="shared" si="10"/>
        <v/>
      </c>
      <c r="J34" s="48" t="str">
        <f t="shared" si="11"/>
        <v/>
      </c>
    </row>
    <row r="35" spans="3:10">
      <c r="C35" s="43" t="str">
        <f t="shared" si="6"/>
        <v/>
      </c>
      <c r="D35" s="43" t="str">
        <f t="shared" si="7"/>
        <v/>
      </c>
      <c r="E35" s="4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4" t="str">
        <f>IF(E35="","",'TM-21 Inputs'!O39)</f>
        <v/>
      </c>
      <c r="G35" s="45" t="str">
        <f t="shared" si="8"/>
        <v/>
      </c>
      <c r="H35" s="46" t="str">
        <f t="shared" si="9"/>
        <v/>
      </c>
      <c r="I35" s="47" t="str">
        <f t="shared" si="10"/>
        <v/>
      </c>
      <c r="J35" s="48" t="str">
        <f t="shared" si="11"/>
        <v/>
      </c>
    </row>
    <row r="36" spans="3:10">
      <c r="C36" s="43" t="str">
        <f t="shared" si="6"/>
        <v/>
      </c>
      <c r="D36" s="43" t="str">
        <f t="shared" si="7"/>
        <v/>
      </c>
      <c r="E36" s="4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4" t="str">
        <f>IF(E36="","",'TM-21 Inputs'!O40)</f>
        <v/>
      </c>
      <c r="G36" s="45" t="str">
        <f t="shared" si="8"/>
        <v/>
      </c>
      <c r="H36" s="46" t="str">
        <f t="shared" si="9"/>
        <v/>
      </c>
      <c r="I36" s="47" t="str">
        <f t="shared" si="10"/>
        <v/>
      </c>
      <c r="J36" s="48" t="str">
        <f t="shared" si="11"/>
        <v/>
      </c>
    </row>
    <row r="37" spans="3:10">
      <c r="C37" s="43" t="str">
        <f t="shared" si="6"/>
        <v/>
      </c>
      <c r="D37" s="43" t="str">
        <f t="shared" si="7"/>
        <v/>
      </c>
      <c r="E37" s="4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4" t="str">
        <f>IF(E37="","",'TM-21 Inputs'!O41)</f>
        <v/>
      </c>
      <c r="G37" s="45" t="str">
        <f t="shared" si="8"/>
        <v/>
      </c>
      <c r="H37" s="46" t="str">
        <f t="shared" si="9"/>
        <v/>
      </c>
      <c r="I37" s="47" t="str">
        <f t="shared" si="10"/>
        <v/>
      </c>
      <c r="J37" s="48" t="str">
        <f t="shared" si="11"/>
        <v/>
      </c>
    </row>
    <row r="38" spans="3:10">
      <c r="C38" s="43" t="str">
        <f t="shared" si="6"/>
        <v/>
      </c>
      <c r="D38" s="43" t="str">
        <f t="shared" si="7"/>
        <v/>
      </c>
      <c r="E38" s="4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4" t="str">
        <f>IF(E38="","",'TM-21 Inputs'!O42)</f>
        <v/>
      </c>
      <c r="G38" s="45" t="str">
        <f t="shared" si="8"/>
        <v/>
      </c>
      <c r="H38" s="46" t="str">
        <f t="shared" si="9"/>
        <v/>
      </c>
      <c r="I38" s="47" t="str">
        <f t="shared" si="10"/>
        <v/>
      </c>
      <c r="J38" s="48" t="str">
        <f t="shared" si="11"/>
        <v/>
      </c>
    </row>
    <row r="39" spans="3:10">
      <c r="C39" s="43" t="str">
        <f t="shared" si="6"/>
        <v/>
      </c>
      <c r="D39" s="43" t="str">
        <f t="shared" si="7"/>
        <v/>
      </c>
      <c r="E39" s="4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4" t="str">
        <f>IF(E39="","",'TM-21 Inputs'!O43)</f>
        <v/>
      </c>
      <c r="G39" s="45" t="str">
        <f t="shared" si="8"/>
        <v/>
      </c>
      <c r="H39" s="46" t="str">
        <f t="shared" si="9"/>
        <v/>
      </c>
      <c r="I39" s="47" t="str">
        <f t="shared" si="10"/>
        <v/>
      </c>
      <c r="J39" s="48" t="str">
        <f t="shared" si="11"/>
        <v/>
      </c>
    </row>
    <row r="40" spans="3:10">
      <c r="C40" s="43" t="str">
        <f t="shared" si="6"/>
        <v/>
      </c>
      <c r="D40" s="43" t="str">
        <f t="shared" si="7"/>
        <v/>
      </c>
      <c r="E40" s="4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4" t="str">
        <f>IF(E40="","",'TM-21 Inputs'!O44)</f>
        <v/>
      </c>
      <c r="G40" s="45" t="str">
        <f t="shared" si="8"/>
        <v/>
      </c>
      <c r="H40" s="46" t="str">
        <f t="shared" si="9"/>
        <v/>
      </c>
      <c r="I40" s="47" t="str">
        <f t="shared" si="10"/>
        <v/>
      </c>
      <c r="J40" s="48" t="str">
        <f t="shared" si="11"/>
        <v/>
      </c>
    </row>
    <row r="41" spans="3:10">
      <c r="C41" s="43" t="str">
        <f t="shared" si="6"/>
        <v/>
      </c>
      <c r="D41" s="43" t="str">
        <f t="shared" si="7"/>
        <v/>
      </c>
      <c r="E41" s="4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4" t="str">
        <f>IF(E41="","",'TM-21 Inputs'!O45)</f>
        <v/>
      </c>
      <c r="G41" s="45" t="str">
        <f t="shared" si="8"/>
        <v/>
      </c>
      <c r="H41" s="46" t="str">
        <f t="shared" si="9"/>
        <v/>
      </c>
      <c r="I41" s="47" t="str">
        <f t="shared" si="10"/>
        <v/>
      </c>
      <c r="J41" s="48" t="str">
        <f t="shared" si="11"/>
        <v/>
      </c>
    </row>
    <row r="42" spans="3:10">
      <c r="C42" s="43" t="str">
        <f t="shared" si="6"/>
        <v/>
      </c>
      <c r="D42" s="43" t="str">
        <f t="shared" si="7"/>
        <v/>
      </c>
      <c r="E42" s="4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4" t="str">
        <f>IF(E42="","",'TM-21 Inputs'!O46)</f>
        <v/>
      </c>
      <c r="G42" s="45" t="str">
        <f t="shared" si="8"/>
        <v/>
      </c>
      <c r="H42" s="46" t="str">
        <f t="shared" si="9"/>
        <v/>
      </c>
      <c r="I42" s="47" t="str">
        <f t="shared" si="10"/>
        <v/>
      </c>
      <c r="J42" s="48" t="str">
        <f t="shared" si="11"/>
        <v/>
      </c>
    </row>
    <row r="43" spans="3:10">
      <c r="C43" s="43" t="str">
        <f t="shared" si="6"/>
        <v/>
      </c>
      <c r="D43" s="43" t="str">
        <f t="shared" si="7"/>
        <v/>
      </c>
      <c r="E43" s="4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4" t="str">
        <f>IF(E43="","",'TM-21 Inputs'!O47)</f>
        <v/>
      </c>
      <c r="G43" s="45" t="str">
        <f t="shared" si="8"/>
        <v/>
      </c>
      <c r="H43" s="46" t="str">
        <f t="shared" si="9"/>
        <v/>
      </c>
      <c r="I43" s="47" t="str">
        <f t="shared" si="10"/>
        <v/>
      </c>
      <c r="J43" s="48" t="str">
        <f t="shared" si="11"/>
        <v/>
      </c>
    </row>
    <row r="44" spans="3:10">
      <c r="C44" s="43" t="str">
        <f t="shared" si="6"/>
        <v/>
      </c>
      <c r="D44" s="43" t="str">
        <f t="shared" si="7"/>
        <v/>
      </c>
      <c r="E44" s="4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4" t="str">
        <f>IF(E44="","",'TM-21 Inputs'!O48)</f>
        <v/>
      </c>
      <c r="G44" s="45" t="str">
        <f t="shared" si="8"/>
        <v/>
      </c>
      <c r="H44" s="46" t="str">
        <f t="shared" si="9"/>
        <v/>
      </c>
      <c r="I44" s="47" t="str">
        <f t="shared" si="10"/>
        <v/>
      </c>
      <c r="J44" s="48" t="str">
        <f t="shared" si="11"/>
        <v/>
      </c>
    </row>
    <row r="45" spans="3:10">
      <c r="C45" s="43" t="str">
        <f t="shared" si="6"/>
        <v/>
      </c>
      <c r="D45" s="43" t="str">
        <f t="shared" si="7"/>
        <v/>
      </c>
      <c r="E45" s="4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4" t="str">
        <f>IF(E45="","",'TM-21 Inputs'!O49)</f>
        <v/>
      </c>
      <c r="G45" s="45" t="str">
        <f t="shared" si="8"/>
        <v/>
      </c>
      <c r="H45" s="46" t="str">
        <f t="shared" si="9"/>
        <v/>
      </c>
      <c r="I45" s="47" t="str">
        <f t="shared" si="10"/>
        <v/>
      </c>
      <c r="J45" s="48" t="str">
        <f t="shared" si="11"/>
        <v/>
      </c>
    </row>
    <row r="46" spans="3:10">
      <c r="C46" s="43" t="str">
        <f t="shared" si="6"/>
        <v/>
      </c>
      <c r="D46" s="43" t="str">
        <f t="shared" si="7"/>
        <v/>
      </c>
      <c r="E46" s="4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4" t="str">
        <f>IF(E46="","",'TM-21 Inputs'!O50)</f>
        <v/>
      </c>
      <c r="G46" s="45" t="str">
        <f t="shared" si="8"/>
        <v/>
      </c>
      <c r="H46" s="46" t="str">
        <f t="shared" si="9"/>
        <v/>
      </c>
      <c r="I46" s="47" t="str">
        <f t="shared" si="10"/>
        <v/>
      </c>
      <c r="J46" s="48" t="str">
        <f t="shared" si="11"/>
        <v/>
      </c>
    </row>
    <row r="47" spans="3:10">
      <c r="C47" s="43" t="str">
        <f t="shared" si="6"/>
        <v/>
      </c>
      <c r="D47" s="43" t="str">
        <f t="shared" si="7"/>
        <v/>
      </c>
      <c r="E47" s="4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4" t="str">
        <f>IF(E47="","",'TM-21 Inputs'!O51)</f>
        <v/>
      </c>
      <c r="G47" s="45" t="str">
        <f t="shared" si="8"/>
        <v/>
      </c>
      <c r="H47" s="46" t="str">
        <f t="shared" si="9"/>
        <v/>
      </c>
      <c r="I47" s="47" t="str">
        <f t="shared" si="10"/>
        <v/>
      </c>
      <c r="J47" s="48" t="str">
        <f t="shared" si="11"/>
        <v/>
      </c>
    </row>
    <row r="48" spans="3:10">
      <c r="C48" s="43" t="str">
        <f t="shared" si="6"/>
        <v/>
      </c>
      <c r="D48" s="43" t="str">
        <f t="shared" si="7"/>
        <v/>
      </c>
      <c r="E48" s="4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4" t="str">
        <f>IF(E48="","",'TM-21 Inputs'!O52)</f>
        <v/>
      </c>
      <c r="G48" s="45" t="str">
        <f t="shared" si="8"/>
        <v/>
      </c>
      <c r="H48" s="46" t="str">
        <f t="shared" si="9"/>
        <v/>
      </c>
      <c r="I48" s="47" t="str">
        <f t="shared" si="10"/>
        <v/>
      </c>
      <c r="J48" s="48" t="str">
        <f t="shared" si="11"/>
        <v/>
      </c>
    </row>
    <row r="49" spans="3:10">
      <c r="C49" s="43" t="str">
        <f t="shared" si="6"/>
        <v/>
      </c>
      <c r="D49" s="43" t="str">
        <f t="shared" si="7"/>
        <v/>
      </c>
      <c r="E49" s="4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4" t="str">
        <f>IF(E49="","",'TM-21 Inputs'!O53)</f>
        <v/>
      </c>
      <c r="G49" s="45" t="str">
        <f t="shared" si="8"/>
        <v/>
      </c>
      <c r="H49" s="46" t="str">
        <f t="shared" si="9"/>
        <v/>
      </c>
      <c r="I49" s="47" t="str">
        <f t="shared" si="10"/>
        <v/>
      </c>
      <c r="J49" s="48" t="str">
        <f t="shared" si="11"/>
        <v/>
      </c>
    </row>
    <row r="50" spans="3:10">
      <c r="C50" s="43"/>
      <c r="D50" s="43"/>
      <c r="E50" s="49"/>
      <c r="F50" s="44"/>
      <c r="G50" s="45"/>
      <c r="H50" s="46"/>
      <c r="I50" s="47"/>
      <c r="J50" s="48"/>
    </row>
    <row r="51" customFormat="1" spans="3:10">
      <c r="C51" s="43"/>
      <c r="D51" s="43"/>
      <c r="E51" s="49"/>
      <c r="F51" s="44"/>
      <c r="G51" s="45"/>
      <c r="H51" s="46"/>
      <c r="I51" s="47"/>
      <c r="J51" s="48"/>
    </row>
    <row r="52" ht="14.25" spans="3:10">
      <c r="C52" s="25" t="str">
        <f>IF(COUNTIFS(C6:C49,"&gt;96")=0,"PASS","FAIL")</f>
        <v>PASS</v>
      </c>
      <c r="D52" s="26" t="s">
        <v>100</v>
      </c>
      <c r="E52" s="27">
        <f t="shared" ref="E52:J52" si="12">SUM(E6:E49)</f>
        <v>147000</v>
      </c>
      <c r="F52" s="28">
        <f t="shared" si="12"/>
        <v>13.7523</v>
      </c>
      <c r="G52" s="29">
        <f t="shared" si="12"/>
        <v>-0.250330645132742</v>
      </c>
      <c r="H52" s="30">
        <f t="shared" si="12"/>
        <v>-3061.10498599865</v>
      </c>
      <c r="I52" s="31">
        <f t="shared" si="12"/>
        <v>1771000000</v>
      </c>
      <c r="J52" s="32">
        <f t="shared" si="12"/>
        <v>-3061.10498599865</v>
      </c>
    </row>
    <row r="53" ht="14.25"/>
    <row r="54" ht="14.25" spans="3:10">
      <c r="E54" s="2" t="s">
        <v>23</v>
      </c>
      <c r="F54" s="4"/>
    </row>
    <row r="55" spans="3:10">
      <c r="E55" s="33" t="s">
        <v>101</v>
      </c>
      <c r="F55" s="34">
        <f>IF('TM-21 Inputs'!I22="","",((COUNTIF(E6:E49,"&gt;"&amp;0)*H52-(E52*G52))/((COUNTIF(E6:E49,"&gt;"&amp;0)*I52)-(E52^2))))</f>
        <v>-1.9016844488126e-6</v>
      </c>
    </row>
    <row r="56" spans="3:10">
      <c r="E56" s="35" t="s">
        <v>102</v>
      </c>
      <c r="F56" s="36">
        <f>IF('TM-21 Inputs'!I22="","",(G52-(F55*E52))/COUNTIF(E6:E49,"&gt;"&amp;0))</f>
        <v>0.00208692634590789</v>
      </c>
    </row>
    <row r="57" ht="15" spans="3:10">
      <c r="E57" s="37" t="s">
        <v>59</v>
      </c>
      <c r="F57" s="36">
        <f>IF('TM-21 Inputs'!I22="","",-F55)</f>
        <v>1.9016844488126e-6</v>
      </c>
    </row>
    <row r="58" spans="3:10">
      <c r="E58" s="35" t="s">
        <v>60</v>
      </c>
      <c r="F58" s="36">
        <f>IF('TM-21 Inputs'!I22="","",EXP(F56))</f>
        <v>1.00208910549234</v>
      </c>
    </row>
    <row r="59" ht="30" customHeight="1" spans="3:10">
      <c r="E59" s="38" t="str">
        <f>CONCATENATE("Calculated L",'TM-21 Inputs'!I35," (hrs):")</f>
        <v>Calculated L90 (hrs):</v>
      </c>
      <c r="F59" s="39">
        <f>IF('TM-21 Inputs'!I22="","",ROUND((LN(F58/('TM-21 Inputs'!$I$35/100))/F57),-3))</f>
        <v>57000</v>
      </c>
    </row>
    <row r="60" ht="27.75" spans="3:10">
      <c r="E60" s="40" t="str">
        <f>CONCATENATE("Reported L",'TM-21 Inputs'!I35," (hrs):")</f>
        <v>Reported L90 (hrs):</v>
      </c>
      <c r="F60" s="41" t="str">
        <f>IF('TM-21 Inputs'!I22="","",IF(OR(AND('TM-21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ageMargins left="0.7" right="0.7" top="0.75" bottom="0.75" header="0.3" footer="0.3"/>
  <pageSetup paperSize="1"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FFC000"/>
  </sheetPr>
  <dimension ref="C3:J60"/>
  <sheetViews>
    <sheetView zoomScale="70" zoomScaleNormal="70" topLeftCell="A7" workbookViewId="0">
      <selection activeCell="F60" sqref="F60"/>
    </sheetView>
  </sheetViews>
  <sheetFormatPr defaultColWidth="9.125" defaultRowHeight="13.5"/>
  <cols>
    <col min="1" max="1" width="17" style="1" customWidth="1"/>
    <col min="2" max="3" width="9.125" style="1"/>
    <col min="4" max="4" width="9.5" style="1" customWidth="1"/>
    <col min="5" max="5" width="12.875" style="1" customWidth="1"/>
    <col min="6" max="6" width="17.875" style="1" customWidth="1"/>
    <col min="7" max="7" width="27.5" style="1" customWidth="1"/>
    <col min="8" max="8" width="12.5" style="1" customWidth="1"/>
    <col min="9" max="9" width="14.875" style="1" customWidth="1"/>
    <col min="10" max="10" width="10.625" style="1" customWidth="1"/>
    <col min="11" max="16384" width="9.125" style="1"/>
  </cols>
  <sheetData>
    <row r="3" ht="14.25"/>
    <row r="4" ht="15" customHeight="1" spans="3:10">
      <c r="C4" s="2" t="str">
        <f>IF('TM-21 Inputs'!I23="","Insert Case Temperature 3",CONCATENATE("Test Data for ",'TM-21 Inputs'!I23,"⁰C Case Temperature"))</f>
        <v>Test Data for 115⁰C Case Temperature</v>
      </c>
      <c r="D4" s="3"/>
      <c r="E4" s="3"/>
      <c r="F4" s="3"/>
      <c r="G4" s="3"/>
      <c r="H4" s="3"/>
      <c r="I4" s="3"/>
      <c r="J4" s="4"/>
    </row>
    <row r="5" ht="60" customHeight="1" spans="3:10">
      <c r="C5" s="5" t="s">
        <v>92</v>
      </c>
      <c r="D5" s="6" t="s">
        <v>93</v>
      </c>
      <c r="E5" s="7" t="s">
        <v>94</v>
      </c>
      <c r="F5" s="8" t="s">
        <v>95</v>
      </c>
      <c r="G5" s="8" t="s">
        <v>96</v>
      </c>
      <c r="H5" s="8" t="s">
        <v>97</v>
      </c>
      <c r="I5" s="8" t="s">
        <v>98</v>
      </c>
      <c r="J5" s="9" t="s">
        <v>99</v>
      </c>
    </row>
    <row r="6" spans="3:10">
      <c r="C6" s="10" t="str">
        <f>"-"</f>
        <v>-</v>
      </c>
      <c r="D6" s="10" t="str">
        <f>"-"</f>
        <v>-</v>
      </c>
      <c r="E6" s="11"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12" t="str">
        <f>IF(E6="","",'TM-21 Inputs'!R10)</f>
        <v/>
      </c>
      <c r="G6" s="13" t="str">
        <f>IF(E6="","",LN(F6))</f>
        <v/>
      </c>
      <c r="H6" s="14" t="str">
        <f>IF(E6="","",(G6*E6))</f>
        <v/>
      </c>
      <c r="I6" s="15" t="str">
        <f>IF(E6="","",E6^2)</f>
        <v/>
      </c>
      <c r="J6" s="16" t="str">
        <f>IF(E6="","",E6*G6)</f>
        <v/>
      </c>
    </row>
    <row r="7" spans="3:10">
      <c r="C7" s="17" t="str">
        <f>"-"</f>
        <v>-</v>
      </c>
      <c r="D7" s="18" t="str">
        <f t="shared" ref="D7:D25" si="0">IF(OR(E6="",E7=""),"",E7-E6)</f>
        <v/>
      </c>
      <c r="E7" s="11"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19" t="str">
        <f>IF(E7="","",'TM-21 Inputs'!R11)</f>
        <v/>
      </c>
      <c r="G7" s="20" t="str">
        <f t="shared" ref="G7:G25" si="1">IF(E7="","",LN(F7))</f>
        <v/>
      </c>
      <c r="H7" s="21" t="str">
        <f t="shared" ref="H7:H25" si="2">IF(E7="","",(G7*E7))</f>
        <v/>
      </c>
      <c r="I7" s="22" t="str">
        <f t="shared" ref="I7:I25" si="3">IF(E7="","",E7^2)</f>
        <v/>
      </c>
      <c r="J7" s="23" t="str">
        <f t="shared" ref="J7:J25" si="4">IF(E7="","",E7*G7)</f>
        <v/>
      </c>
    </row>
    <row r="8" spans="3:10">
      <c r="C8" s="18" t="str">
        <f>IF(OR(D7="",D8=""),"",ABS(D8-D7))</f>
        <v/>
      </c>
      <c r="D8" s="18" t="str">
        <f t="shared" si="0"/>
        <v/>
      </c>
      <c r="E8" s="11"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19" t="str">
        <f>IF(E8="","",'TM-21 Inputs'!R12)</f>
        <v/>
      </c>
      <c r="G8" s="20" t="str">
        <f t="shared" si="1"/>
        <v/>
      </c>
      <c r="H8" s="21" t="str">
        <f t="shared" si="2"/>
        <v/>
      </c>
      <c r="I8" s="22" t="str">
        <f t="shared" si="3"/>
        <v/>
      </c>
      <c r="J8" s="23" t="str">
        <f t="shared" si="4"/>
        <v/>
      </c>
    </row>
    <row r="9" spans="3:10">
      <c r="C9" s="18" t="str">
        <f t="shared" ref="C9:C25" si="5">IF(OR(D8="",D9=""),"",ABS(D9-D8))</f>
        <v/>
      </c>
      <c r="D9" s="18" t="str">
        <f t="shared" si="0"/>
        <v/>
      </c>
      <c r="E9" s="11"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19" t="str">
        <f>IF(E9="","",'TM-21 Inputs'!R13)</f>
        <v/>
      </c>
      <c r="G9" s="20" t="str">
        <f t="shared" si="1"/>
        <v/>
      </c>
      <c r="H9" s="21" t="str">
        <f t="shared" si="2"/>
        <v/>
      </c>
      <c r="I9" s="22" t="str">
        <f t="shared" si="3"/>
        <v/>
      </c>
      <c r="J9" s="23" t="str">
        <f t="shared" si="4"/>
        <v/>
      </c>
    </row>
    <row r="10" spans="3:10">
      <c r="C10" s="18" t="str">
        <f t="shared" si="5"/>
        <v/>
      </c>
      <c r="D10" s="18" t="str">
        <f t="shared" si="0"/>
        <v/>
      </c>
      <c r="E10" s="11">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19">
        <f>IF(E10="","",'TM-21 Inputs'!R14)</f>
        <v>0.9935</v>
      </c>
      <c r="G10" s="20">
        <f t="shared" si="1"/>
        <v>-0.00652121699026557</v>
      </c>
      <c r="H10" s="21">
        <f t="shared" si="2"/>
        <v>-26.0848679610623</v>
      </c>
      <c r="I10" s="22">
        <f t="shared" si="3"/>
        <v>16000000</v>
      </c>
      <c r="J10" s="23">
        <f t="shared" si="4"/>
        <v>-26.0848679610623</v>
      </c>
    </row>
    <row r="11" spans="3:10">
      <c r="C11" s="18" t="str">
        <f t="shared" si="5"/>
        <v/>
      </c>
      <c r="D11" s="18">
        <f t="shared" si="0"/>
        <v>1000</v>
      </c>
      <c r="E11" s="11">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19">
        <f>IF(E11="","",'TM-21 Inputs'!R15)</f>
        <v>0.9912</v>
      </c>
      <c r="G11" s="20">
        <f t="shared" si="1"/>
        <v>-0.00883894866720428</v>
      </c>
      <c r="H11" s="21">
        <f t="shared" si="2"/>
        <v>-44.1947433360214</v>
      </c>
      <c r="I11" s="22">
        <f t="shared" si="3"/>
        <v>25000000</v>
      </c>
      <c r="J11" s="23">
        <f t="shared" si="4"/>
        <v>-44.1947433360214</v>
      </c>
    </row>
    <row r="12" spans="3:10">
      <c r="C12" s="18">
        <f t="shared" si="5"/>
        <v>0</v>
      </c>
      <c r="D12" s="18">
        <f t="shared" si="0"/>
        <v>1000</v>
      </c>
      <c r="E12" s="11">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19">
        <f>IF(E12="","",'TM-21 Inputs'!R16)</f>
        <v>0.9889</v>
      </c>
      <c r="G12" s="20">
        <f t="shared" si="1"/>
        <v>-0.0111620647061919</v>
      </c>
      <c r="H12" s="21">
        <f t="shared" si="2"/>
        <v>-66.9723882371515</v>
      </c>
      <c r="I12" s="22">
        <f t="shared" si="3"/>
        <v>36000000</v>
      </c>
      <c r="J12" s="23">
        <f t="shared" si="4"/>
        <v>-66.9723882371515</v>
      </c>
    </row>
    <row r="13" spans="3:10">
      <c r="C13" s="18">
        <f t="shared" si="5"/>
        <v>0</v>
      </c>
      <c r="D13" s="18">
        <f t="shared" si="0"/>
        <v>1000</v>
      </c>
      <c r="E13" s="11">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7000</v>
      </c>
      <c r="F13" s="19">
        <f>IF(E13="","",'TM-21 Inputs'!R17)</f>
        <v>0.9867</v>
      </c>
      <c r="G13" s="20">
        <f t="shared" si="1"/>
        <v>-0.0133892371190161</v>
      </c>
      <c r="H13" s="21">
        <f t="shared" si="2"/>
        <v>-93.7246598331124</v>
      </c>
      <c r="I13" s="22">
        <f t="shared" si="3"/>
        <v>49000000</v>
      </c>
      <c r="J13" s="23">
        <f t="shared" si="4"/>
        <v>-93.7246598331124</v>
      </c>
    </row>
    <row r="14" spans="3:10">
      <c r="C14" s="18">
        <f t="shared" si="5"/>
        <v>0</v>
      </c>
      <c r="D14" s="18">
        <f t="shared" si="0"/>
        <v>1000</v>
      </c>
      <c r="E14" s="11">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8000</v>
      </c>
      <c r="F14" s="19">
        <f>IF(E14="","",'TM-21 Inputs'!R18)</f>
        <v>0.9843</v>
      </c>
      <c r="G14" s="20">
        <f t="shared" si="1"/>
        <v>-0.0158245503469713</v>
      </c>
      <c r="H14" s="21">
        <f t="shared" si="2"/>
        <v>-126.596402775771</v>
      </c>
      <c r="I14" s="22">
        <f t="shared" si="3"/>
        <v>64000000</v>
      </c>
      <c r="J14" s="23">
        <f t="shared" si="4"/>
        <v>-126.596402775771</v>
      </c>
    </row>
    <row r="15" spans="3:10">
      <c r="C15" s="18">
        <f t="shared" si="5"/>
        <v>0</v>
      </c>
      <c r="D15" s="18">
        <f t="shared" si="0"/>
        <v>1000</v>
      </c>
      <c r="E15" s="11">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9000</v>
      </c>
      <c r="F15" s="19">
        <f>IF(E15="","",'TM-21 Inputs'!R19)</f>
        <v>0.9822</v>
      </c>
      <c r="G15" s="20">
        <f t="shared" si="1"/>
        <v>-0.0179603253769929</v>
      </c>
      <c r="H15" s="21">
        <f t="shared" si="2"/>
        <v>-161.642928392936</v>
      </c>
      <c r="I15" s="22">
        <f t="shared" si="3"/>
        <v>81000000</v>
      </c>
      <c r="J15" s="23">
        <f t="shared" si="4"/>
        <v>-161.642928392936</v>
      </c>
    </row>
    <row r="16" spans="3:10">
      <c r="C16" s="18">
        <f t="shared" si="5"/>
        <v>0</v>
      </c>
      <c r="D16" s="18">
        <f t="shared" si="0"/>
        <v>1000</v>
      </c>
      <c r="E16" s="11">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10000</v>
      </c>
      <c r="F16" s="19">
        <f>IF(E16="","",'TM-21 Inputs'!R20)</f>
        <v>0.98</v>
      </c>
      <c r="G16" s="20">
        <f t="shared" si="1"/>
        <v>-0.0202027073175195</v>
      </c>
      <c r="H16" s="21">
        <f t="shared" si="2"/>
        <v>-202.027073175195</v>
      </c>
      <c r="I16" s="22">
        <f t="shared" si="3"/>
        <v>100000000</v>
      </c>
      <c r="J16" s="23">
        <f t="shared" si="4"/>
        <v>-202.027073175195</v>
      </c>
    </row>
    <row r="17" spans="3:10">
      <c r="C17" s="18">
        <f t="shared" si="5"/>
        <v>0</v>
      </c>
      <c r="D17" s="18">
        <f t="shared" si="0"/>
        <v>1000</v>
      </c>
      <c r="E17" s="11">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11000</v>
      </c>
      <c r="F17" s="19">
        <f>IF(E17="","",'TM-21 Inputs'!R21)</f>
        <v>0.978</v>
      </c>
      <c r="G17" s="20">
        <f t="shared" si="1"/>
        <v>-0.0222456089473197</v>
      </c>
      <c r="H17" s="21">
        <f t="shared" si="2"/>
        <v>-244.701698420517</v>
      </c>
      <c r="I17" s="22">
        <f t="shared" si="3"/>
        <v>121000000</v>
      </c>
      <c r="J17" s="23">
        <f t="shared" si="4"/>
        <v>-244.701698420517</v>
      </c>
    </row>
    <row r="18" spans="3:10">
      <c r="C18" s="18">
        <f t="shared" si="5"/>
        <v>0</v>
      </c>
      <c r="D18" s="18">
        <f t="shared" si="0"/>
        <v>1000</v>
      </c>
      <c r="E18" s="11">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12000</v>
      </c>
      <c r="F18" s="19">
        <f>IF(E18="","",'TM-21 Inputs'!R22)</f>
        <v>0.9762</v>
      </c>
      <c r="G18" s="20">
        <f t="shared" si="1"/>
        <v>-0.0240877955290899</v>
      </c>
      <c r="H18" s="21">
        <f t="shared" si="2"/>
        <v>-289.053546349078</v>
      </c>
      <c r="I18" s="22">
        <f t="shared" si="3"/>
        <v>144000000</v>
      </c>
      <c r="J18" s="23">
        <f t="shared" si="4"/>
        <v>-289.053546349078</v>
      </c>
    </row>
    <row r="19" spans="3:10">
      <c r="C19" s="18">
        <f t="shared" si="5"/>
        <v>0</v>
      </c>
      <c r="D19" s="18">
        <f t="shared" si="0"/>
        <v>1000</v>
      </c>
      <c r="E19" s="11">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13000</v>
      </c>
      <c r="F19" s="19">
        <f>IF(E19="","",'TM-21 Inputs'!R23)</f>
        <v>0.9741</v>
      </c>
      <c r="G19" s="20">
        <f t="shared" si="1"/>
        <v>-0.0262413112052271</v>
      </c>
      <c r="H19" s="21">
        <f t="shared" si="2"/>
        <v>-341.137045667953</v>
      </c>
      <c r="I19" s="22">
        <f t="shared" si="3"/>
        <v>169000000</v>
      </c>
      <c r="J19" s="23">
        <f t="shared" si="4"/>
        <v>-341.137045667953</v>
      </c>
    </row>
    <row r="20" spans="3:10">
      <c r="C20" s="18">
        <f t="shared" si="5"/>
        <v>0</v>
      </c>
      <c r="D20" s="18">
        <f t="shared" si="0"/>
        <v>1000</v>
      </c>
      <c r="E20" s="11">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14000</v>
      </c>
      <c r="F20" s="19">
        <f>IF(E20="","",'TM-21 Inputs'!R24)</f>
        <v>0.972</v>
      </c>
      <c r="G20" s="20">
        <f t="shared" si="1"/>
        <v>-0.028399474521698</v>
      </c>
      <c r="H20" s="21">
        <f t="shared" si="2"/>
        <v>-397.592643303772</v>
      </c>
      <c r="I20" s="22">
        <f t="shared" si="3"/>
        <v>196000000</v>
      </c>
      <c r="J20" s="23">
        <f t="shared" si="4"/>
        <v>-397.592643303772</v>
      </c>
    </row>
    <row r="21" spans="3:10">
      <c r="C21" s="18">
        <f t="shared" si="5"/>
        <v>0</v>
      </c>
      <c r="D21" s="18">
        <f t="shared" si="0"/>
        <v>1000</v>
      </c>
      <c r="E21" s="11">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15000</v>
      </c>
      <c r="F21" s="19">
        <f>IF(E21="","",'TM-21 Inputs'!R25)</f>
        <v>0.9702</v>
      </c>
      <c r="G21" s="20">
        <f t="shared" si="1"/>
        <v>-0.0302530431710209</v>
      </c>
      <c r="H21" s="21">
        <f t="shared" si="2"/>
        <v>-453.795647565314</v>
      </c>
      <c r="I21" s="22">
        <f t="shared" si="3"/>
        <v>225000000</v>
      </c>
      <c r="J21" s="23">
        <f t="shared" si="4"/>
        <v>-453.795647565314</v>
      </c>
    </row>
    <row r="22" spans="3:10">
      <c r="C22" s="18">
        <f t="shared" si="5"/>
        <v>0</v>
      </c>
      <c r="D22" s="18">
        <f t="shared" si="0"/>
        <v>1000</v>
      </c>
      <c r="E22" s="11">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16000</v>
      </c>
      <c r="F22" s="19">
        <f>IF(E22="","",'TM-21 Inputs'!R26)</f>
        <v>0.9686</v>
      </c>
      <c r="G22" s="20">
        <f t="shared" si="1"/>
        <v>-0.0319035490130083</v>
      </c>
      <c r="H22" s="21">
        <f t="shared" si="2"/>
        <v>-510.456784208132</v>
      </c>
      <c r="I22" s="22">
        <f t="shared" si="3"/>
        <v>256000000</v>
      </c>
      <c r="J22" s="23">
        <f t="shared" si="4"/>
        <v>-510.456784208132</v>
      </c>
    </row>
    <row r="23" spans="3:10">
      <c r="C23" s="18">
        <f t="shared" si="5"/>
        <v>0</v>
      </c>
      <c r="D23" s="18">
        <f t="shared" si="0"/>
        <v>1000</v>
      </c>
      <c r="E23" s="11">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17000</v>
      </c>
      <c r="F23" s="19">
        <f>IF(E23="","",'TM-21 Inputs'!R27)</f>
        <v>0.967</v>
      </c>
      <c r="G23" s="20">
        <f t="shared" si="1"/>
        <v>-0.0335567835288426</v>
      </c>
      <c r="H23" s="21">
        <f t="shared" si="2"/>
        <v>-570.465319990325</v>
      </c>
      <c r="I23" s="22">
        <f t="shared" si="3"/>
        <v>289000000</v>
      </c>
      <c r="J23" s="23">
        <f t="shared" si="4"/>
        <v>-570.465319990325</v>
      </c>
    </row>
    <row r="24" spans="3:10">
      <c r="C24" s="18" t="str">
        <f t="shared" si="5"/>
        <v/>
      </c>
      <c r="D24" s="18" t="str">
        <f t="shared" si="0"/>
        <v/>
      </c>
      <c r="E24" s="11"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19" t="str">
        <f>IF(E24="","",'TM-21 Inputs'!R28)</f>
        <v/>
      </c>
      <c r="G24" s="20" t="str">
        <f t="shared" si="1"/>
        <v/>
      </c>
      <c r="H24" s="21" t="str">
        <f t="shared" si="2"/>
        <v/>
      </c>
      <c r="I24" s="22" t="str">
        <f t="shared" si="3"/>
        <v/>
      </c>
      <c r="J24" s="23" t="str">
        <f t="shared" si="4"/>
        <v/>
      </c>
    </row>
    <row r="25" spans="3:10">
      <c r="C25" s="18" t="str">
        <f t="shared" si="5"/>
        <v/>
      </c>
      <c r="D25" s="18" t="str">
        <f t="shared" si="0"/>
        <v/>
      </c>
      <c r="E25" s="11"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19" t="str">
        <f>IF(E25="","",'TM-21 Inputs'!R29)</f>
        <v/>
      </c>
      <c r="G25" s="20" t="str">
        <f t="shared" si="1"/>
        <v/>
      </c>
      <c r="H25" s="21" t="str">
        <f t="shared" si="2"/>
        <v/>
      </c>
      <c r="I25" s="22" t="str">
        <f t="shared" si="3"/>
        <v/>
      </c>
      <c r="J25" s="23" t="str">
        <f t="shared" si="4"/>
        <v/>
      </c>
    </row>
    <row r="26" spans="3:10">
      <c r="C26" s="18" t="str">
        <f t="shared" ref="C26:C49" si="6">IF(OR(D25="",D26=""),"",ABS(D26-D25))</f>
        <v/>
      </c>
      <c r="D26" s="18" t="str">
        <f t="shared" ref="D26:D49" si="7">IF(OR(E25="",E26=""),"",E26-E25)</f>
        <v/>
      </c>
      <c r="E26" s="11"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19" t="str">
        <f>IF(E26="","",'TM-21 Inputs'!R30)</f>
        <v/>
      </c>
      <c r="G26" s="20" t="str">
        <f t="shared" ref="G26:G49" si="8">IF(E26="","",LN(F26))</f>
        <v/>
      </c>
      <c r="H26" s="21" t="str">
        <f t="shared" ref="H26:H49" si="9">IF(E26="","",(G26*E26))</f>
        <v/>
      </c>
      <c r="I26" s="22" t="str">
        <f t="shared" ref="I26:I49" si="10">IF(E26="","",E26^2)</f>
        <v/>
      </c>
      <c r="J26" s="23" t="str">
        <f t="shared" ref="J26:J49" si="11">IF(E26="","",E26*G26)</f>
        <v/>
      </c>
    </row>
    <row r="27" spans="3:10">
      <c r="C27" s="18" t="str">
        <f t="shared" si="6"/>
        <v/>
      </c>
      <c r="D27" s="18" t="str">
        <f t="shared" si="7"/>
        <v/>
      </c>
      <c r="E27" s="11"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19" t="str">
        <f>IF(E27="","",'TM-21 Inputs'!R31)</f>
        <v/>
      </c>
      <c r="G27" s="20" t="str">
        <f t="shared" si="8"/>
        <v/>
      </c>
      <c r="H27" s="21" t="str">
        <f t="shared" si="9"/>
        <v/>
      </c>
      <c r="I27" s="22" t="str">
        <f t="shared" si="10"/>
        <v/>
      </c>
      <c r="J27" s="23" t="str">
        <f t="shared" si="11"/>
        <v/>
      </c>
    </row>
    <row r="28" spans="3:10">
      <c r="C28" s="18" t="str">
        <f t="shared" si="6"/>
        <v/>
      </c>
      <c r="D28" s="18" t="str">
        <f t="shared" si="7"/>
        <v/>
      </c>
      <c r="E28" s="11"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19" t="str">
        <f>IF(E28="","",'TM-21 Inputs'!R32)</f>
        <v/>
      </c>
      <c r="G28" s="20" t="str">
        <f t="shared" si="8"/>
        <v/>
      </c>
      <c r="H28" s="21" t="str">
        <f t="shared" si="9"/>
        <v/>
      </c>
      <c r="I28" s="22" t="str">
        <f t="shared" si="10"/>
        <v/>
      </c>
      <c r="J28" s="23" t="str">
        <f t="shared" si="11"/>
        <v/>
      </c>
    </row>
    <row r="29" spans="3:10">
      <c r="C29" s="18" t="str">
        <f t="shared" si="6"/>
        <v/>
      </c>
      <c r="D29" s="18" t="str">
        <f t="shared" si="7"/>
        <v/>
      </c>
      <c r="E29" s="11"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19" t="str">
        <f>IF(E29="","",'TM-21 Inputs'!R33)</f>
        <v/>
      </c>
      <c r="G29" s="20" t="str">
        <f t="shared" si="8"/>
        <v/>
      </c>
      <c r="H29" s="21" t="str">
        <f t="shared" si="9"/>
        <v/>
      </c>
      <c r="I29" s="22" t="str">
        <f t="shared" si="10"/>
        <v/>
      </c>
      <c r="J29" s="23" t="str">
        <f t="shared" si="11"/>
        <v/>
      </c>
    </row>
    <row r="30" spans="3:10">
      <c r="C30" s="18" t="str">
        <f t="shared" si="6"/>
        <v/>
      </c>
      <c r="D30" s="18" t="str">
        <f t="shared" si="7"/>
        <v/>
      </c>
      <c r="E30" s="11"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19" t="str">
        <f>IF(E30="","",'TM-21 Inputs'!R34)</f>
        <v/>
      </c>
      <c r="G30" s="20" t="str">
        <f t="shared" si="8"/>
        <v/>
      </c>
      <c r="H30" s="21" t="str">
        <f t="shared" si="9"/>
        <v/>
      </c>
      <c r="I30" s="22" t="str">
        <f t="shared" si="10"/>
        <v/>
      </c>
      <c r="J30" s="23" t="str">
        <f t="shared" si="11"/>
        <v/>
      </c>
    </row>
    <row r="31" spans="3:10">
      <c r="C31" s="18" t="str">
        <f t="shared" si="6"/>
        <v/>
      </c>
      <c r="D31" s="18" t="str">
        <f t="shared" si="7"/>
        <v/>
      </c>
      <c r="E31" s="11"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19" t="str">
        <f>IF(E31="","",'TM-21 Inputs'!R35)</f>
        <v/>
      </c>
      <c r="G31" s="20" t="str">
        <f t="shared" si="8"/>
        <v/>
      </c>
      <c r="H31" s="21" t="str">
        <f t="shared" si="9"/>
        <v/>
      </c>
      <c r="I31" s="22" t="str">
        <f t="shared" si="10"/>
        <v/>
      </c>
      <c r="J31" s="23" t="str">
        <f t="shared" si="11"/>
        <v/>
      </c>
    </row>
    <row r="32" spans="3:10">
      <c r="C32" s="18" t="str">
        <f t="shared" si="6"/>
        <v/>
      </c>
      <c r="D32" s="18" t="str">
        <f t="shared" si="7"/>
        <v/>
      </c>
      <c r="E32" s="11"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19" t="str">
        <f>IF(E32="","",'TM-21 Inputs'!R36)</f>
        <v/>
      </c>
      <c r="G32" s="20" t="str">
        <f t="shared" si="8"/>
        <v/>
      </c>
      <c r="H32" s="21" t="str">
        <f t="shared" si="9"/>
        <v/>
      </c>
      <c r="I32" s="22" t="str">
        <f t="shared" si="10"/>
        <v/>
      </c>
      <c r="J32" s="23" t="str">
        <f t="shared" si="11"/>
        <v/>
      </c>
    </row>
    <row r="33" spans="3:10">
      <c r="C33" s="18" t="str">
        <f t="shared" si="6"/>
        <v/>
      </c>
      <c r="D33" s="18" t="str">
        <f t="shared" si="7"/>
        <v/>
      </c>
      <c r="E33" s="11"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19" t="str">
        <f>IF(E33="","",'TM-21 Inputs'!R37)</f>
        <v/>
      </c>
      <c r="G33" s="20" t="str">
        <f t="shared" si="8"/>
        <v/>
      </c>
      <c r="H33" s="21" t="str">
        <f t="shared" si="9"/>
        <v/>
      </c>
      <c r="I33" s="22" t="str">
        <f t="shared" si="10"/>
        <v/>
      </c>
      <c r="J33" s="23" t="str">
        <f t="shared" si="11"/>
        <v/>
      </c>
    </row>
    <row r="34" spans="3:10">
      <c r="C34" s="18" t="str">
        <f t="shared" si="6"/>
        <v/>
      </c>
      <c r="D34" s="18" t="str">
        <f t="shared" si="7"/>
        <v/>
      </c>
      <c r="E34" s="11"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19" t="str">
        <f>IF(E34="","",'TM-21 Inputs'!R38)</f>
        <v/>
      </c>
      <c r="G34" s="20" t="str">
        <f t="shared" si="8"/>
        <v/>
      </c>
      <c r="H34" s="21" t="str">
        <f t="shared" si="9"/>
        <v/>
      </c>
      <c r="I34" s="22" t="str">
        <f t="shared" si="10"/>
        <v/>
      </c>
      <c r="J34" s="23" t="str">
        <f t="shared" si="11"/>
        <v/>
      </c>
    </row>
    <row r="35" spans="3:10">
      <c r="C35" s="18" t="str">
        <f t="shared" si="6"/>
        <v/>
      </c>
      <c r="D35" s="18" t="str">
        <f t="shared" si="7"/>
        <v/>
      </c>
      <c r="E35" s="11"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19" t="str">
        <f>IF(E35="","",'TM-21 Inputs'!R39)</f>
        <v/>
      </c>
      <c r="G35" s="20" t="str">
        <f t="shared" si="8"/>
        <v/>
      </c>
      <c r="H35" s="21" t="str">
        <f t="shared" si="9"/>
        <v/>
      </c>
      <c r="I35" s="22" t="str">
        <f t="shared" si="10"/>
        <v/>
      </c>
      <c r="J35" s="23" t="str">
        <f t="shared" si="11"/>
        <v/>
      </c>
    </row>
    <row r="36" spans="3:10">
      <c r="C36" s="18" t="str">
        <f t="shared" si="6"/>
        <v/>
      </c>
      <c r="D36" s="18" t="str">
        <f t="shared" si="7"/>
        <v/>
      </c>
      <c r="E36" s="11"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19" t="str">
        <f>IF(E36="","",'TM-21 Inputs'!R40)</f>
        <v/>
      </c>
      <c r="G36" s="20" t="str">
        <f t="shared" si="8"/>
        <v/>
      </c>
      <c r="H36" s="21" t="str">
        <f t="shared" si="9"/>
        <v/>
      </c>
      <c r="I36" s="22" t="str">
        <f t="shared" si="10"/>
        <v/>
      </c>
      <c r="J36" s="23" t="str">
        <f t="shared" si="11"/>
        <v/>
      </c>
    </row>
    <row r="37" spans="3:10">
      <c r="C37" s="18" t="str">
        <f t="shared" si="6"/>
        <v/>
      </c>
      <c r="D37" s="18" t="str">
        <f t="shared" si="7"/>
        <v/>
      </c>
      <c r="E37" s="11"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19" t="str">
        <f>IF(E37="","",'TM-21 Inputs'!R41)</f>
        <v/>
      </c>
      <c r="G37" s="20" t="str">
        <f t="shared" si="8"/>
        <v/>
      </c>
      <c r="H37" s="21" t="str">
        <f t="shared" si="9"/>
        <v/>
      </c>
      <c r="I37" s="22" t="str">
        <f t="shared" si="10"/>
        <v/>
      </c>
      <c r="J37" s="23" t="str">
        <f t="shared" si="11"/>
        <v/>
      </c>
    </row>
    <row r="38" spans="3:10">
      <c r="C38" s="18" t="str">
        <f t="shared" si="6"/>
        <v/>
      </c>
      <c r="D38" s="18" t="str">
        <f t="shared" si="7"/>
        <v/>
      </c>
      <c r="E38" s="11"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19" t="str">
        <f>IF(E38="","",'TM-21 Inputs'!R42)</f>
        <v/>
      </c>
      <c r="G38" s="20" t="str">
        <f t="shared" si="8"/>
        <v/>
      </c>
      <c r="H38" s="21" t="str">
        <f t="shared" si="9"/>
        <v/>
      </c>
      <c r="I38" s="22" t="str">
        <f t="shared" si="10"/>
        <v/>
      </c>
      <c r="J38" s="23" t="str">
        <f t="shared" si="11"/>
        <v/>
      </c>
    </row>
    <row r="39" spans="3:10">
      <c r="C39" s="18" t="str">
        <f t="shared" si="6"/>
        <v/>
      </c>
      <c r="D39" s="18" t="str">
        <f t="shared" si="7"/>
        <v/>
      </c>
      <c r="E39" s="11"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19" t="str">
        <f>IF(E39="","",'TM-21 Inputs'!R43)</f>
        <v/>
      </c>
      <c r="G39" s="20" t="str">
        <f t="shared" si="8"/>
        <v/>
      </c>
      <c r="H39" s="21" t="str">
        <f t="shared" si="9"/>
        <v/>
      </c>
      <c r="I39" s="22" t="str">
        <f t="shared" si="10"/>
        <v/>
      </c>
      <c r="J39" s="23" t="str">
        <f t="shared" si="11"/>
        <v/>
      </c>
    </row>
    <row r="40" spans="3:10">
      <c r="C40" s="18" t="str">
        <f t="shared" si="6"/>
        <v/>
      </c>
      <c r="D40" s="18" t="str">
        <f t="shared" si="7"/>
        <v/>
      </c>
      <c r="E40" s="11"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19" t="str">
        <f>IF(E40="","",'TM-21 Inputs'!R44)</f>
        <v/>
      </c>
      <c r="G40" s="20" t="str">
        <f t="shared" si="8"/>
        <v/>
      </c>
      <c r="H40" s="21" t="str">
        <f t="shared" si="9"/>
        <v/>
      </c>
      <c r="I40" s="22" t="str">
        <f t="shared" si="10"/>
        <v/>
      </c>
      <c r="J40" s="23" t="str">
        <f t="shared" si="11"/>
        <v/>
      </c>
    </row>
    <row r="41" spans="3:10">
      <c r="C41" s="18" t="str">
        <f t="shared" si="6"/>
        <v/>
      </c>
      <c r="D41" s="18" t="str">
        <f t="shared" si="7"/>
        <v/>
      </c>
      <c r="E41" s="11"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19" t="str">
        <f>IF(E41="","",'TM-21 Inputs'!R45)</f>
        <v/>
      </c>
      <c r="G41" s="20" t="str">
        <f t="shared" si="8"/>
        <v/>
      </c>
      <c r="H41" s="21" t="str">
        <f t="shared" si="9"/>
        <v/>
      </c>
      <c r="I41" s="22" t="str">
        <f t="shared" si="10"/>
        <v/>
      </c>
      <c r="J41" s="23" t="str">
        <f t="shared" si="11"/>
        <v/>
      </c>
    </row>
    <row r="42" spans="3:10">
      <c r="C42" s="18" t="str">
        <f t="shared" si="6"/>
        <v/>
      </c>
      <c r="D42" s="18" t="str">
        <f t="shared" si="7"/>
        <v/>
      </c>
      <c r="E42" s="11"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19" t="str">
        <f>IF(E42="","",'TM-21 Inputs'!R46)</f>
        <v/>
      </c>
      <c r="G42" s="20" t="str">
        <f t="shared" si="8"/>
        <v/>
      </c>
      <c r="H42" s="21" t="str">
        <f t="shared" si="9"/>
        <v/>
      </c>
      <c r="I42" s="22" t="str">
        <f t="shared" si="10"/>
        <v/>
      </c>
      <c r="J42" s="23" t="str">
        <f t="shared" si="11"/>
        <v/>
      </c>
    </row>
    <row r="43" spans="3:10">
      <c r="C43" s="18" t="str">
        <f t="shared" si="6"/>
        <v/>
      </c>
      <c r="D43" s="18" t="str">
        <f t="shared" si="7"/>
        <v/>
      </c>
      <c r="E43" s="11"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19" t="str">
        <f>IF(E43="","",'TM-21 Inputs'!R47)</f>
        <v/>
      </c>
      <c r="G43" s="20" t="str">
        <f t="shared" si="8"/>
        <v/>
      </c>
      <c r="H43" s="21" t="str">
        <f t="shared" si="9"/>
        <v/>
      </c>
      <c r="I43" s="22" t="str">
        <f t="shared" si="10"/>
        <v/>
      </c>
      <c r="J43" s="23" t="str">
        <f t="shared" si="11"/>
        <v/>
      </c>
    </row>
    <row r="44" spans="3:10">
      <c r="C44" s="18" t="str">
        <f t="shared" si="6"/>
        <v/>
      </c>
      <c r="D44" s="18" t="str">
        <f t="shared" si="7"/>
        <v/>
      </c>
      <c r="E44" s="11"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19" t="str">
        <f>IF(E44="","",'TM-21 Inputs'!R48)</f>
        <v/>
      </c>
      <c r="G44" s="20" t="str">
        <f t="shared" si="8"/>
        <v/>
      </c>
      <c r="H44" s="21" t="str">
        <f t="shared" si="9"/>
        <v/>
      </c>
      <c r="I44" s="22" t="str">
        <f t="shared" si="10"/>
        <v/>
      </c>
      <c r="J44" s="23" t="str">
        <f t="shared" si="11"/>
        <v/>
      </c>
    </row>
    <row r="45" spans="3:10">
      <c r="C45" s="18" t="str">
        <f t="shared" si="6"/>
        <v/>
      </c>
      <c r="D45" s="18" t="str">
        <f t="shared" si="7"/>
        <v/>
      </c>
      <c r="E45" s="11"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19" t="str">
        <f>IF(E45="","",'TM-21 Inputs'!R49)</f>
        <v/>
      </c>
      <c r="G45" s="20" t="str">
        <f t="shared" si="8"/>
        <v/>
      </c>
      <c r="H45" s="21" t="str">
        <f t="shared" si="9"/>
        <v/>
      </c>
      <c r="I45" s="22" t="str">
        <f t="shared" si="10"/>
        <v/>
      </c>
      <c r="J45" s="23" t="str">
        <f t="shared" si="11"/>
        <v/>
      </c>
    </row>
    <row r="46" spans="3:10">
      <c r="C46" s="18" t="str">
        <f t="shared" si="6"/>
        <v/>
      </c>
      <c r="D46" s="18" t="str">
        <f t="shared" si="7"/>
        <v/>
      </c>
      <c r="E46" s="11"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19" t="str">
        <f>IF(E46="","",'TM-21 Inputs'!R50)</f>
        <v/>
      </c>
      <c r="G46" s="20" t="str">
        <f t="shared" si="8"/>
        <v/>
      </c>
      <c r="H46" s="21" t="str">
        <f t="shared" si="9"/>
        <v/>
      </c>
      <c r="I46" s="22" t="str">
        <f t="shared" si="10"/>
        <v/>
      </c>
      <c r="J46" s="23" t="str">
        <f t="shared" si="11"/>
        <v/>
      </c>
    </row>
    <row r="47" spans="3:10">
      <c r="C47" s="18" t="str">
        <f t="shared" si="6"/>
        <v/>
      </c>
      <c r="D47" s="18" t="str">
        <f t="shared" si="7"/>
        <v/>
      </c>
      <c r="E47" s="11"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19" t="str">
        <f>IF(E47="","",'TM-21 Inputs'!R51)</f>
        <v/>
      </c>
      <c r="G47" s="20" t="str">
        <f t="shared" si="8"/>
        <v/>
      </c>
      <c r="H47" s="21" t="str">
        <f t="shared" si="9"/>
        <v/>
      </c>
      <c r="I47" s="22" t="str">
        <f t="shared" si="10"/>
        <v/>
      </c>
      <c r="J47" s="23" t="str">
        <f t="shared" si="11"/>
        <v/>
      </c>
    </row>
    <row r="48" spans="3:10">
      <c r="C48" s="18" t="str">
        <f t="shared" si="6"/>
        <v/>
      </c>
      <c r="D48" s="18" t="str">
        <f t="shared" si="7"/>
        <v/>
      </c>
      <c r="E48" s="11"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19" t="str">
        <f>IF(E48="","",'TM-21 Inputs'!R52)</f>
        <v/>
      </c>
      <c r="G48" s="20" t="str">
        <f t="shared" si="8"/>
        <v/>
      </c>
      <c r="H48" s="21" t="str">
        <f t="shared" si="9"/>
        <v/>
      </c>
      <c r="I48" s="22" t="str">
        <f t="shared" si="10"/>
        <v/>
      </c>
      <c r="J48" s="23" t="str">
        <f t="shared" si="11"/>
        <v/>
      </c>
    </row>
    <row r="49" spans="3:10">
      <c r="C49" s="18" t="str">
        <f t="shared" si="6"/>
        <v/>
      </c>
      <c r="D49" s="18" t="str">
        <f t="shared" si="7"/>
        <v/>
      </c>
      <c r="E49" s="11"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19" t="str">
        <f>IF(E49="","",'TM-21 Inputs'!R53)</f>
        <v/>
      </c>
      <c r="G49" s="20" t="str">
        <f t="shared" si="8"/>
        <v/>
      </c>
      <c r="H49" s="21" t="str">
        <f t="shared" si="9"/>
        <v/>
      </c>
      <c r="I49" s="22" t="str">
        <f t="shared" si="10"/>
        <v/>
      </c>
      <c r="J49" s="23" t="str">
        <f t="shared" si="11"/>
        <v/>
      </c>
    </row>
    <row r="50" spans="3:10">
      <c r="C50" s="18"/>
      <c r="D50" s="18"/>
      <c r="E50" s="24"/>
      <c r="F50" s="19"/>
      <c r="G50" s="20"/>
      <c r="H50" s="21"/>
      <c r="I50" s="22"/>
      <c r="J50" s="23"/>
    </row>
    <row r="51" spans="3:10">
      <c r="C51" s="18"/>
      <c r="D51" s="18"/>
      <c r="E51" s="24"/>
      <c r="F51" s="19"/>
      <c r="G51" s="20"/>
      <c r="H51" s="21"/>
      <c r="I51" s="22"/>
      <c r="J51" s="23"/>
    </row>
    <row r="52" ht="14.25" spans="3:10">
      <c r="C52" s="25" t="str">
        <f>IF(COUNTIFS(C6:C49,"&gt;96")=0,"PASS","FAIL")</f>
        <v>PASS</v>
      </c>
      <c r="D52" s="26" t="s">
        <v>100</v>
      </c>
      <c r="E52" s="27">
        <f t="shared" ref="E52:J52" si="12">SUM(E6:E49)</f>
        <v>147000</v>
      </c>
      <c r="F52" s="28">
        <f t="shared" si="12"/>
        <v>13.7129</v>
      </c>
      <c r="G52" s="29">
        <f t="shared" si="12"/>
        <v>-0.290586616440368</v>
      </c>
      <c r="H52" s="30">
        <f t="shared" si="12"/>
        <v>-3528.44574921634</v>
      </c>
      <c r="I52" s="31">
        <f t="shared" si="12"/>
        <v>1771000000</v>
      </c>
      <c r="J52" s="32">
        <f t="shared" si="12"/>
        <v>-3528.44574921634</v>
      </c>
    </row>
    <row r="53" ht="14.25"/>
    <row r="54" ht="14.25" spans="3:10">
      <c r="E54" s="2" t="s">
        <v>23</v>
      </c>
      <c r="F54" s="4"/>
    </row>
    <row r="55" spans="3:10">
      <c r="E55" s="33" t="s">
        <v>101</v>
      </c>
      <c r="F55" s="34">
        <f>IF('TM-21 Inputs'!I23="","",((COUNTIF(E6:E49,"&gt;"&amp;0)*H52-(E52*G52))/((COUNTIF(E6:E49,"&gt;"&amp;0)*I52)-(E52^2))))</f>
        <v>-2.09796165535154e-6</v>
      </c>
    </row>
    <row r="56" spans="3:10">
      <c r="E56" s="35" t="s">
        <v>102</v>
      </c>
      <c r="F56" s="36">
        <f>IF('TM-21 Inputs'!I23="","",(G52-(F55*E52))/COUNTIF(E6:E49,"&gt;"&amp;0))</f>
        <v>0.00127241049259345</v>
      </c>
    </row>
    <row r="57" ht="15" spans="3:10">
      <c r="E57" s="37" t="s">
        <v>59</v>
      </c>
      <c r="F57" s="36">
        <f>IF('TM-21 Inputs'!I23="","",-F55)</f>
        <v>2.09796165535154e-6</v>
      </c>
    </row>
    <row r="58" spans="3:10">
      <c r="E58" s="35" t="s">
        <v>60</v>
      </c>
      <c r="F58" s="36">
        <f>IF('TM-21 Inputs'!I23="","",EXP(F56))</f>
        <v>1.00127322035028</v>
      </c>
    </row>
    <row r="59" ht="30" customHeight="1" spans="3:10">
      <c r="E59" s="38" t="str">
        <f>CONCATENATE("Calculated L",'TM-21 Inputs'!I35," (hrs):")</f>
        <v>Calculated L90 (hrs):</v>
      </c>
      <c r="F59" s="39">
        <f>IF('TM-21 Inputs'!I23="","",ROUND((LN(F58/('TM-21 Inputs'!$I$35/100))/F57),-3))</f>
        <v>51000</v>
      </c>
    </row>
    <row r="60" ht="30" customHeight="1" spans="3:10">
      <c r="E60" s="40" t="str">
        <f>CONCATENATE("Reported L",'TM-21 Inputs'!I35," (hrs):")</f>
        <v>Reported L90 (hrs):</v>
      </c>
      <c r="F60" s="41">
        <f>IF('TM-21 Inputs'!I23="","",IF(OR(AND('TM-21 Inputs'!$I$18&gt;=20,$F$59&lt;6*'TM-21 Inputs'!$I$19),AND('TM-21 Inputs'!$I$18&gt;=10,'TM-21 Inputs'!$I$18&lt;=19,$F$59&lt;5.5*'TM-21 Inputs'!$I$19)),ROUND(F59,-3),IF('TM-21 Inputs'!$I$18&gt;=20,CONCATENATE("&gt;",ROUND((6*'TM-21 Inputs'!$I$19),-3)),IF(AND('TM-21 Inputs'!$I$18&gt;=10,'TM-21 Inputs'!$I$18&lt;=19),CONCATENATE("&gt;",ROUND((5.5*'TM-21 Inputs'!$I$19),-3)),"error"))))</f>
        <v>51000</v>
      </c>
    </row>
  </sheetData>
  <mergeCells count="2">
    <mergeCell ref="C4:J4"/>
    <mergeCell ref="E54:F54"/>
  </mergeCells>
  <pageMargins left="0.7" right="0.7" top="0.75" bottom="0.75" header="0.3" footer="0.3"/>
  <pageSetup paperSize="1" orientation="portrait" horizontalDpi="3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8" master="" otherUserPermission="visible"/>
  <rangeList sheetStid="13" master="" otherUserPermission="visible"/>
  <rangeList sheetStid="11"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DRINTL</Company>
  <Application>Microsoft Excel</Application>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Jason</cp:lastModifiedBy>
  <dcterms:created xsi:type="dcterms:W3CDTF">2011-11-01T14:53:00Z</dcterms:created>
  <cp:lastPrinted>2015-08-28T14:01:00Z</cp:lastPrinted>
  <dcterms:modified xsi:type="dcterms:W3CDTF">2026-02-12T09:31:25Z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0BB2F10068334E24937937AC3EF5ADFA_12</vt:lpwstr>
  </property>
  <property fmtid="{D5CDD505-2E9C-101B-9397-08002B2CF9AE}" pid="3" name="KSOProductBuildVer">
    <vt:lpwstr>2052-12.1.0.25225</vt:lpwstr>
  </property>
  <property fmtid="{D5CDD505-2E9C-101B-9397-08002B2CF9AE}" pid="4" name="CalculationRule">
    <vt:i4>0</vt:i4>
  </property>
</Properties>
</file>